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Лист1!$A$135</definedName>
    <definedName name="_xlnm._FilterDatabase" localSheetId="0" hidden="1">Лист1!$A$13:$AK$70</definedName>
  </definedNames>
  <calcPr calcId="125725"/>
</workbook>
</file>

<file path=xl/calcChain.xml><?xml version="1.0" encoding="utf-8"?>
<calcChain xmlns="http://schemas.openxmlformats.org/spreadsheetml/2006/main">
  <c r="J16" i="1"/>
  <c r="X16" s="1"/>
  <c r="J66" l="1"/>
  <c r="X66" s="1"/>
  <c r="J48" l="1"/>
  <c r="X48" s="1"/>
  <c r="J30"/>
  <c r="X30" s="1"/>
  <c r="J29"/>
  <c r="X29" s="1"/>
  <c r="J28"/>
  <c r="X28" s="1"/>
  <c r="J25"/>
  <c r="J15" l="1"/>
  <c r="X15" s="1"/>
  <c r="J43"/>
  <c r="X43" s="1"/>
  <c r="J42"/>
  <c r="X42" s="1"/>
  <c r="J64" l="1"/>
  <c r="X64" s="1"/>
  <c r="J65"/>
  <c r="X65" s="1"/>
  <c r="J68"/>
  <c r="X68" s="1"/>
  <c r="J69"/>
  <c r="X69" s="1"/>
  <c r="X70" l="1"/>
  <c r="J61"/>
  <c r="X61" s="1"/>
  <c r="J60"/>
  <c r="X60" s="1"/>
  <c r="J58"/>
  <c r="X58" s="1"/>
  <c r="J57"/>
  <c r="X57" s="1"/>
  <c r="J55"/>
  <c r="X55" s="1"/>
  <c r="X56" s="1"/>
  <c r="J34"/>
  <c r="X34" s="1"/>
  <c r="J35"/>
  <c r="X35" s="1"/>
  <c r="X25"/>
  <c r="X59" l="1"/>
  <c r="X62"/>
  <c r="J14"/>
  <c r="J18"/>
  <c r="J20"/>
  <c r="J22"/>
  <c r="J63"/>
  <c r="X63" s="1"/>
  <c r="X67" s="1"/>
  <c r="J47"/>
  <c r="X47" s="1"/>
  <c r="J53"/>
  <c r="X53" s="1"/>
  <c r="J52"/>
  <c r="X52" s="1"/>
  <c r="J51"/>
  <c r="X51" s="1"/>
  <c r="J50"/>
  <c r="X50" s="1"/>
  <c r="J49"/>
  <c r="X49" s="1"/>
  <c r="J46" l="1"/>
  <c r="X46" s="1"/>
  <c r="J45"/>
  <c r="X45" s="1"/>
  <c r="J41"/>
  <c r="X41" s="1"/>
  <c r="J40"/>
  <c r="X40" s="1"/>
  <c r="J38"/>
  <c r="X38" s="1"/>
  <c r="J37"/>
  <c r="X37" s="1"/>
  <c r="J36"/>
  <c r="X36" s="1"/>
  <c r="X18"/>
  <c r="X19" s="1"/>
  <c r="X20"/>
  <c r="X21" s="1"/>
  <c r="J24"/>
  <c r="X24" s="1"/>
  <c r="J26"/>
  <c r="X26" s="1"/>
  <c r="J27"/>
  <c r="X27" s="1"/>
  <c r="J32"/>
  <c r="X32" s="1"/>
  <c r="J33"/>
  <c r="X33" s="1"/>
  <c r="X22"/>
  <c r="X23" s="1"/>
  <c r="X14"/>
  <c r="X17" s="1"/>
  <c r="X44" l="1"/>
  <c r="X54"/>
  <c r="X39"/>
  <c r="X31"/>
</calcChain>
</file>

<file path=xl/sharedStrings.xml><?xml version="1.0" encoding="utf-8"?>
<sst xmlns="http://schemas.openxmlformats.org/spreadsheetml/2006/main" count="433" uniqueCount="236">
  <si>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</si>
  <si>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</si>
  <si>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</si>
  <si>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</si>
  <si>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</si>
  <si>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</si>
  <si>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</si>
  <si>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</si>
  <si>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</si>
  <si>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</si>
  <si>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</si>
  <si>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</si>
  <si>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</si>
  <si>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</si>
  <si>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</si>
  <si>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</si>
  <si>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</si>
  <si>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</si>
  <si>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</si>
  <si>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</si>
  <si>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</si>
  <si>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</si>
  <si>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</si>
  <si>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</si>
  <si>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</si>
  <si>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</si>
  <si>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</si>
  <si>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</si>
  <si>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</si>
  <si>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</si>
  <si>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</si>
  <si>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</si>
  <si>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</si>
  <si>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</si>
  <si>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</si>
  <si>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</si>
  <si>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</si>
  <si>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</si>
  <si>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</si>
  <si>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</si>
  <si>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</si>
  <si>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</si>
  <si>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</si>
  <si>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</si>
  <si>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</si>
  <si>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</si>
  <si>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</si>
  <si>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</si>
  <si>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</si>
  <si>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</si>
  <si>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</si>
  <si>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</si>
  <si>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</si>
  <si>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</si>
  <si>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</si>
  <si>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</si>
  <si>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</si>
  <si>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</si>
  <si>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</si>
  <si>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</si>
  <si>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</si>
  <si>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</si>
  <si>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</si>
  <si>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</si>
  <si>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</si>
  <si>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</si>
  <si>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</si>
  <si>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</si>
  <si>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</si>
  <si>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</si>
  <si>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</si>
  <si>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</si>
  <si>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</si>
  <si>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</si>
  <si>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</si>
  <si>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</si>
  <si>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</si>
  <si>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</si>
  <si>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</si>
  <si>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</si>
  <si>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</si>
  <si>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</si>
  <si>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</si>
  <si>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</si>
  <si>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</si>
  <si>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</si>
  <si>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</si>
  <si>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</si>
  <si>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</si>
  <si>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</si>
  <si>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</si>
  <si>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</si>
  <si>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</si>
  <si>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</si>
  <si>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</si>
  <si>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</si>
  <si>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</si>
  <si>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</si>
  <si>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</si>
  <si>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</si>
  <si>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</si>
  <si>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</si>
  <si>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</si>
  <si>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</si>
  <si>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</si>
  <si>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</si>
  <si>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</si>
  <si>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t>шт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</si>
  <si>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</si>
  <si>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</si>
  <si>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</si>
  <si>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</si>
  <si>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</si>
  <si>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</si>
  <si>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АО "Кировские коммунальные системы"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</si>
  <si>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</si>
  <si>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</si>
  <si>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</si>
  <si>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</si>
  <si>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</si>
  <si>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</si>
  <si>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</si>
  <si>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ОЛ</t>
  </si>
  <si>
    <t>Центральный склад г.Петрозаводск, ул. Онежской флотилии, д. 16</t>
  </si>
  <si>
    <t>Июль</t>
  </si>
  <si>
    <t>Август</t>
  </si>
  <si>
    <t>Сентябрь</t>
  </si>
  <si>
    <t>Октябрь</t>
  </si>
  <si>
    <t>Ноябрь</t>
  </si>
  <si>
    <t>Декабрь</t>
  </si>
  <si>
    <t>ООО "Волжские коммунальные системы"</t>
  </si>
  <si>
    <t>ПА0001</t>
  </si>
  <si>
    <t>Комплект АРМ1 ПК</t>
  </si>
  <si>
    <t>Стандарт КОТ</t>
  </si>
  <si>
    <t>г. Киров ,ул. Производственная, 23</t>
  </si>
  <si>
    <t>ПБ0014</t>
  </si>
  <si>
    <t>Офисный монитор МОН1 Samsung S22C450B</t>
  </si>
  <si>
    <t xml:space="preserve">ПА0001   </t>
  </si>
  <si>
    <t>АО "ПКС-Водоканал</t>
  </si>
  <si>
    <t xml:space="preserve">ПБ0016   </t>
  </si>
  <si>
    <t>Принтер Kyocera FS-C8600DN</t>
  </si>
  <si>
    <t xml:space="preserve">ПБ0028   </t>
  </si>
  <si>
    <t>Устройство МФУ Kyocera M2535dn</t>
  </si>
  <si>
    <t xml:space="preserve">ПБ0047   </t>
  </si>
  <si>
    <t>МОН1: Монитор DELL P2214H</t>
  </si>
  <si>
    <t xml:space="preserve">ПГ0063   </t>
  </si>
  <si>
    <t>IBM Domino Enterprise Client Access License Authorized User SW Subscription &amp; Support Reinstatement 12 Months (1шт)</t>
  </si>
  <si>
    <t xml:space="preserve">ПГ0064   </t>
  </si>
  <si>
    <t>IBM Domino Enterprise Server Processor Value Unit (PVU) SW Subscription &amp; Support Reinstatement 12 Months (1шт)</t>
  </si>
  <si>
    <t xml:space="preserve">ПГ0128   </t>
  </si>
  <si>
    <t>Kaspersky Security для почтовых серверов (для 400 почтовых ящиков), лицензия на 1 год</t>
  </si>
  <si>
    <t xml:space="preserve">ПГ0065 </t>
  </si>
  <si>
    <t>Антивирус ESET NOD32 Business Edition newsale (200лиц)продление на год</t>
  </si>
  <si>
    <t xml:space="preserve">ПГ0157   </t>
  </si>
  <si>
    <t>Операционная система для рабочих станций пользователей Windows 10 Pro. Open License Single GGWA (Legalization Get Genuine) wCOA, пакет легализации</t>
  </si>
  <si>
    <t>ГОСТ 28195-89</t>
  </si>
  <si>
    <t>ПГ0437</t>
  </si>
  <si>
    <t>Лицензия 1С Предприятие 8.3 на сервер (x86-64) (USB)</t>
  </si>
  <si>
    <t>ПГ0438</t>
  </si>
  <si>
    <t>Лицензия 1С Предприятие 8.3 на 100 рабочих мест (USB-ключ)</t>
  </si>
  <si>
    <t>ПГ0479</t>
  </si>
  <si>
    <t>1С:Бухгалтерия 8 ПРОФ. Поставка для розничного распространения</t>
  </si>
  <si>
    <t>АО "ПКС-Тепловые сети"</t>
  </si>
  <si>
    <t>Центральный склад г.Петрозаводск, пр.Ленина, д. 11В</t>
  </si>
  <si>
    <t xml:space="preserve">ПГ0127   </t>
  </si>
  <si>
    <t>Антивирус Касперского для файловых серверов, лицензия на 1 год</t>
  </si>
  <si>
    <t xml:space="preserve">ПГ0326   </t>
  </si>
  <si>
    <t>ПО IBM LOTUS DOMINO ENTERPRISE SERVER PROCESSOR VALUE UNIT (PVU) ANNUAL SW SUBSCRIPTION &amp; SUPPORT RENEWAL (обновление 1 серверная единица)</t>
  </si>
  <si>
    <t>E020KLL</t>
  </si>
  <si>
    <t xml:space="preserve">ПГ0327   </t>
  </si>
  <si>
    <t>ПО IBM LOTUS DOMINO ENTERPRISE CLIENT ACCESS LICENSE AUTHORIZED USER ANNUAL SW SUBSCRIPTION &amp; SUPPORT RENEWAL   (обновление 1 лицензия)</t>
  </si>
  <si>
    <t>E07UMLL</t>
  </si>
  <si>
    <t>445007, РФ, Самарская область, г.о. Тольятти, бульвар 50 лет Октября, д. 50</t>
  </si>
  <si>
    <t xml:space="preserve">ПА0005   </t>
  </si>
  <si>
    <t>Планшет ПЛШ.7.АИАС</t>
  </si>
  <si>
    <t xml:space="preserve">ПА0086   </t>
  </si>
  <si>
    <t>Сервер Dell PowerEdge R730XD rack2U (2xXeonE5-2620v3/128Gb PC4-ECC Reg/2x300GB SAS/10x1,8TB SAS/no OS)</t>
  </si>
  <si>
    <t xml:space="preserve">ПА0110   </t>
  </si>
  <si>
    <t>Ноутбук  HP ProBook 450 G3 Core i5</t>
  </si>
  <si>
    <t xml:space="preserve">ПБ0006   </t>
  </si>
  <si>
    <t>Устройство МФУ1. Kyocera FS-6530MFP</t>
  </si>
  <si>
    <t>ПБ0129</t>
  </si>
  <si>
    <t>ПР3. KYOCERA ECOSYS  P6130cdn</t>
  </si>
  <si>
    <t>стандарт КОТ</t>
  </si>
  <si>
    <t>ПБ0145</t>
  </si>
  <si>
    <t>МФУ Kyocera ECOSYS M2540dn</t>
  </si>
  <si>
    <t>ГОСТ Р МЭК 60950-2002</t>
  </si>
  <si>
    <t>ПБ0151</t>
  </si>
  <si>
    <t>Маршрутизатор Mikrotik RB3011UIAS-RM</t>
  </si>
  <si>
    <t>ПБ0152</t>
  </si>
  <si>
    <t>Принтер HP Laserjet Enterprise M605dn</t>
  </si>
  <si>
    <t>ООО "Ульяновскоблводоканал"</t>
  </si>
  <si>
    <t>Отдел информационных технологий</t>
  </si>
  <si>
    <t>г. Димитровград, ул.  Куйбышева, 150</t>
  </si>
  <si>
    <t>СК3.Epson WorkForce DS-860N</t>
  </si>
  <si>
    <t>АО "Амурские коммунальные системы"</t>
  </si>
  <si>
    <t>г. Благовещенск, ул. Мухина, 73А</t>
  </si>
  <si>
    <t xml:space="preserve">Сервер Dell PowerEdge R730 rack 2U up to 16 x 2.5″ SAS/SATA HDD / 2 x Intel Xeon E5-2620v4 (2.1GHz, 8C, 20MB, 8.0GT/s QPI, 85W) / 8 x 32Gb PC4-19200(2400MHz) DDR4 ECC Registered DIMM / 2 x 400GB SSD SAS Mix Use MLC, 12Gbps HS 2.5″ / 8 x 2TB 7.2k SATA 6Gbps </t>
  </si>
  <si>
    <t>Лицензия Windows Server STD CORE 2016 Sngl OLP 16 Licenses NoLevel CoreLic</t>
  </si>
  <si>
    <t>Лицензия ZOHO ManageEngine - ServiceDesk Plus Professional Edition - Multi Language (Annual Subscription) Fee For 5 Technicians (500 nodes)</t>
  </si>
  <si>
    <t>АО "Тамбовские коммунальные системы"</t>
  </si>
  <si>
    <t>392000, г. Тамбов, ул. Тулиновская, 5</t>
  </si>
  <si>
    <t>ПБ0004</t>
  </si>
  <si>
    <t>ПР4. HP LaserJet Pro M402dne (C5J91A)</t>
  </si>
  <si>
    <t>ПА</t>
  </si>
  <si>
    <t>СРВ3 (Сервер Dell R730xd)</t>
  </si>
  <si>
    <t>ПГ</t>
  </si>
  <si>
    <t>VMware vSphere 6 Standard for 1 processor</t>
  </si>
  <si>
    <t>VMWare Basic Support/Subscription 6 Standard for 1 processor for 1 year</t>
  </si>
  <si>
    <t>ПБ</t>
  </si>
  <si>
    <t>МФУ2. HP LaserJet Pro M521dn (A8P79A)</t>
  </si>
  <si>
    <t>итого  по лоту 1</t>
  </si>
  <si>
    <t>итого  по лоту 2</t>
  </si>
  <si>
    <t>итого  по лоту 3</t>
  </si>
  <si>
    <t>итого  по лоту 4</t>
  </si>
  <si>
    <t>итого  по лоту 5</t>
  </si>
  <si>
    <t>итого  по лоту 6</t>
  </si>
  <si>
    <t>итого  по лоту 7</t>
  </si>
  <si>
    <t>итого  по лоту 8</t>
  </si>
  <si>
    <t>итого  по лоту 9</t>
  </si>
  <si>
    <t>итого  по лоту 10</t>
  </si>
  <si>
    <t>итого  по лоту 11</t>
  </si>
  <si>
    <t>итого  по лоту 12</t>
  </si>
  <si>
    <t>итого  по лоту 13</t>
  </si>
  <si>
    <t>ПА000032</t>
  </si>
  <si>
    <t>Планшетный компьютер (8” IPS, 1280x800 4xCore 1200MHZ CPU, 1 GB RAM, 16 GB ROM, WiFi, BT, GPS, 3G, LTE) на платформе Android 4.2 – 5.0</t>
  </si>
  <si>
    <t>ОЛ № ИТ 6</t>
  </si>
  <si>
    <t>ПА000033</t>
  </si>
  <si>
    <t>Сервер (2 x Xeon E5-2690v4, 256Gb ECC DIMM, Raid 1GB Cache SAS3, 2 x 10GB Base-T LAN, SAS 12GBps HBA, 2 x PSU, 2U)</t>
  </si>
  <si>
    <t>ПГ000146</t>
  </si>
  <si>
    <t>Программное обеспечение Kerio Control</t>
  </si>
  <si>
    <t>ОЛ № ИТ 5</t>
  </si>
  <si>
    <t>ПГ000132</t>
  </si>
  <si>
    <t xml:space="preserve">Программное обеспечение Dr.Web </t>
  </si>
  <si>
    <t>ОЛ № ИТ 4</t>
  </si>
  <si>
    <t>ОЛ № ИТ 1, ОЛ № ИТ 2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</si>
</sst>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0_ ;[Red]\-#,##0.00\ 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  <xf numFmtId="0" fontId="10" fillId="0" borderId="0"/>
    <xf numFmtId="43" fontId="11" fillId="0" borderId="0" applyFont="0" applyFill="0" applyBorder="0" applyAlignment="0" applyProtection="0"/>
  </cellStyleXfs>
  <cellXfs count="220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4" fontId="4" fillId="0" borderId="15" xfId="0" applyNumberFormat="1" applyFont="1" applyBorder="1" applyAlignment="1">
      <alignment vertical="center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2" borderId="14" xfId="0" applyFont="1" applyFill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2" fontId="6" fillId="0" borderId="0" xfId="3" applyNumberFormat="1" applyFont="1" applyBorder="1" applyAlignment="1">
      <alignment horizontal="center" vertical="center" wrapText="1"/>
    </xf>
    <xf numFmtId="0" fontId="9" fillId="0" borderId="0" xfId="0" applyFont="1"/>
    <xf numFmtId="0" fontId="4" fillId="3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horizontal="left" wrapText="1"/>
    </xf>
    <xf numFmtId="1" fontId="4" fillId="3" borderId="15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wrapText="1"/>
    </xf>
    <xf numFmtId="0" fontId="4" fillId="3" borderId="8" xfId="0" applyFont="1" applyFill="1" applyBorder="1"/>
    <xf numFmtId="0" fontId="4" fillId="0" borderId="15" xfId="0" applyFont="1" applyBorder="1" applyAlignment="1">
      <alignment horizontal="left" wrapText="1"/>
    </xf>
    <xf numFmtId="0" fontId="4" fillId="0" borderId="16" xfId="0" applyFont="1" applyFill="1" applyBorder="1" applyAlignment="1">
      <alignment horizontal="left" wrapText="1"/>
    </xf>
    <xf numFmtId="0" fontId="4" fillId="3" borderId="16" xfId="0" applyFont="1" applyFill="1" applyBorder="1" applyAlignment="1">
      <alignment horizontal="left" wrapText="1"/>
    </xf>
    <xf numFmtId="1" fontId="4" fillId="0" borderId="15" xfId="0" applyNumberFormat="1" applyFont="1" applyBorder="1" applyAlignment="1">
      <alignment horizontal="right"/>
    </xf>
    <xf numFmtId="0" fontId="4" fillId="0" borderId="16" xfId="0" applyFont="1" applyBorder="1" applyAlignment="1">
      <alignment horizontal="left" wrapText="1"/>
    </xf>
    <xf numFmtId="0" fontId="4" fillId="3" borderId="25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wrapText="1"/>
    </xf>
    <xf numFmtId="1" fontId="4" fillId="0" borderId="15" xfId="0" applyNumberFormat="1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right"/>
    </xf>
    <xf numFmtId="1" fontId="4" fillId="0" borderId="16" xfId="0" applyNumberFormat="1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4" fontId="4" fillId="0" borderId="16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4" fillId="0" borderId="15" xfId="0" applyNumberFormat="1" applyFont="1" applyBorder="1" applyAlignment="1">
      <alignment horizontal="right"/>
    </xf>
    <xf numFmtId="0" fontId="4" fillId="0" borderId="23" xfId="0" applyFont="1" applyBorder="1" applyAlignment="1">
      <alignment horizontal="left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1" fontId="4" fillId="0" borderId="23" xfId="0" applyNumberFormat="1" applyFont="1" applyFill="1" applyBorder="1" applyAlignment="1">
      <alignment horizontal="right" wrapText="1"/>
    </xf>
    <xf numFmtId="1" fontId="4" fillId="0" borderId="15" xfId="0" applyNumberFormat="1" applyFont="1" applyFill="1" applyBorder="1" applyAlignment="1">
      <alignment horizontal="right" wrapText="1"/>
    </xf>
    <xf numFmtId="0" fontId="4" fillId="0" borderId="27" xfId="0" applyFont="1" applyFill="1" applyBorder="1" applyAlignment="1">
      <alignment horizontal="left" wrapText="1"/>
    </xf>
    <xf numFmtId="0" fontId="6" fillId="0" borderId="16" xfId="0" applyFont="1" applyFill="1" applyBorder="1" applyAlignment="1">
      <alignment horizontal="left" wrapText="1"/>
    </xf>
    <xf numFmtId="0" fontId="4" fillId="0" borderId="16" xfId="0" applyFont="1" applyFill="1" applyBorder="1" applyAlignment="1">
      <alignment horizontal="right"/>
    </xf>
    <xf numFmtId="1" fontId="4" fillId="0" borderId="16" xfId="0" applyNumberFormat="1" applyFont="1" applyFill="1" applyBorder="1" applyAlignment="1">
      <alignment horizontal="right"/>
    </xf>
    <xf numFmtId="4" fontId="4" fillId="0" borderId="16" xfId="0" applyNumberFormat="1" applyFont="1" applyFill="1" applyBorder="1" applyAlignment="1">
      <alignment horizontal="right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/>
    </xf>
    <xf numFmtId="0" fontId="4" fillId="0" borderId="15" xfId="0" applyNumberFormat="1" applyFont="1" applyBorder="1" applyAlignment="1">
      <alignment horizontal="right"/>
    </xf>
    <xf numFmtId="164" fontId="4" fillId="0" borderId="15" xfId="0" applyNumberFormat="1" applyFont="1" applyBorder="1" applyAlignment="1">
      <alignment horizontal="center" wrapText="1"/>
    </xf>
    <xf numFmtId="4" fontId="5" fillId="0" borderId="15" xfId="0" applyNumberFormat="1" applyFont="1" applyBorder="1" applyAlignment="1">
      <alignment vertical="center"/>
    </xf>
    <xf numFmtId="165" fontId="4" fillId="0" borderId="15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 wrapText="1"/>
    </xf>
    <xf numFmtId="1" fontId="4" fillId="0" borderId="15" xfId="0" applyNumberFormat="1" applyFont="1" applyBorder="1" applyAlignment="1">
      <alignment horizontal="right" wrapText="1"/>
    </xf>
    <xf numFmtId="0" fontId="4" fillId="0" borderId="15" xfId="0" applyNumberFormat="1" applyFont="1" applyBorder="1" applyAlignment="1">
      <alignment horizontal="right" wrapText="1"/>
    </xf>
    <xf numFmtId="4" fontId="4" fillId="0" borderId="15" xfId="0" applyNumberFormat="1" applyFont="1" applyBorder="1" applyAlignment="1">
      <alignment horizontal="right" wrapText="1"/>
    </xf>
    <xf numFmtId="0" fontId="4" fillId="0" borderId="15" xfId="0" applyFont="1" applyBorder="1" applyAlignment="1"/>
    <xf numFmtId="4" fontId="5" fillId="0" borderId="16" xfId="0" applyNumberFormat="1" applyFont="1" applyFill="1" applyBorder="1" applyAlignment="1">
      <alignment horizontal="right"/>
    </xf>
    <xf numFmtId="0" fontId="4" fillId="3" borderId="15" xfId="0" applyNumberFormat="1" applyFont="1" applyFill="1" applyBorder="1" applyAlignment="1">
      <alignment horizontal="left" wrapText="1"/>
    </xf>
    <xf numFmtId="165" fontId="4" fillId="3" borderId="15" xfId="0" applyNumberFormat="1" applyFont="1" applyFill="1" applyBorder="1" applyAlignment="1">
      <alignment horizontal="right" wrapText="1"/>
    </xf>
    <xf numFmtId="0" fontId="4" fillId="3" borderId="15" xfId="0" applyNumberFormat="1" applyFont="1" applyFill="1" applyBorder="1" applyAlignment="1">
      <alignment horizontal="right" wrapText="1"/>
    </xf>
    <xf numFmtId="1" fontId="4" fillId="3" borderId="15" xfId="0" applyNumberFormat="1" applyFont="1" applyFill="1" applyBorder="1" applyAlignment="1">
      <alignment horizontal="right" wrapText="1"/>
    </xf>
    <xf numFmtId="0" fontId="4" fillId="3" borderId="15" xfId="0" applyFont="1" applyFill="1" applyBorder="1" applyAlignment="1">
      <alignment horizontal="right"/>
    </xf>
    <xf numFmtId="4" fontId="4" fillId="3" borderId="15" xfId="0" applyNumberFormat="1" applyFont="1" applyFill="1" applyBorder="1" applyAlignment="1">
      <alignment horizontal="right"/>
    </xf>
    <xf numFmtId="0" fontId="4" fillId="3" borderId="0" xfId="0" applyFont="1" applyFill="1"/>
    <xf numFmtId="0" fontId="4" fillId="3" borderId="15" xfId="0" applyFont="1" applyFill="1" applyBorder="1" applyAlignment="1">
      <alignment horizontal="left"/>
    </xf>
    <xf numFmtId="1" fontId="4" fillId="3" borderId="15" xfId="0" applyNumberFormat="1" applyFont="1" applyFill="1" applyBorder="1" applyAlignment="1">
      <alignment horizontal="right"/>
    </xf>
    <xf numFmtId="0" fontId="4" fillId="3" borderId="15" xfId="0" applyNumberFormat="1" applyFont="1" applyFill="1" applyBorder="1" applyAlignment="1">
      <alignment horizontal="right"/>
    </xf>
    <xf numFmtId="164" fontId="4" fillId="3" borderId="15" xfId="0" applyNumberFormat="1" applyFont="1" applyFill="1" applyBorder="1" applyAlignment="1">
      <alignment horizontal="center" wrapText="1"/>
    </xf>
    <xf numFmtId="0" fontId="4" fillId="0" borderId="6" xfId="0" applyFont="1" applyBorder="1" applyAlignment="1">
      <alignment horizontal="left" wrapText="1"/>
    </xf>
    <xf numFmtId="0" fontId="4" fillId="2" borderId="14" xfId="0" applyFont="1" applyFill="1" applyBorder="1" applyAlignment="1">
      <alignment horizontal="left"/>
    </xf>
    <xf numFmtId="0" fontId="4" fillId="0" borderId="15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/>
    </xf>
    <xf numFmtId="0" fontId="6" fillId="3" borderId="16" xfId="0" applyFont="1" applyFill="1" applyBorder="1" applyAlignment="1">
      <alignment horizontal="left" wrapText="1"/>
    </xf>
    <xf numFmtId="0" fontId="4" fillId="3" borderId="16" xfId="0" applyFont="1" applyFill="1" applyBorder="1" applyAlignment="1">
      <alignment horizontal="left"/>
    </xf>
    <xf numFmtId="0" fontId="4" fillId="3" borderId="1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left"/>
    </xf>
    <xf numFmtId="0" fontId="4" fillId="3" borderId="24" xfId="0" applyFont="1" applyFill="1" applyBorder="1" applyAlignment="1">
      <alignment horizontal="left"/>
    </xf>
    <xf numFmtId="0" fontId="4" fillId="3" borderId="2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wrapText="1"/>
    </xf>
    <xf numFmtId="0" fontId="6" fillId="0" borderId="16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1" fontId="4" fillId="3" borderId="15" xfId="0" applyNumberFormat="1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vertical="center"/>
    </xf>
    <xf numFmtId="0" fontId="6" fillId="0" borderId="27" xfId="5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right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textRotation="90" wrapText="1"/>
    </xf>
    <xf numFmtId="0" fontId="6" fillId="0" borderId="27" xfId="0" applyFont="1" applyFill="1" applyBorder="1" applyAlignment="1">
      <alignment horizontal="left" wrapText="1"/>
    </xf>
    <xf numFmtId="0" fontId="4" fillId="0" borderId="16" xfId="0" applyFont="1" applyBorder="1" applyAlignment="1"/>
    <xf numFmtId="4" fontId="4" fillId="3" borderId="16" xfId="0" applyNumberFormat="1" applyFont="1" applyFill="1" applyBorder="1" applyAlignment="1">
      <alignment horizontal="right"/>
    </xf>
    <xf numFmtId="43" fontId="4" fillId="3" borderId="15" xfId="6" applyFont="1" applyFill="1" applyBorder="1" applyAlignment="1">
      <alignment horizontal="left"/>
    </xf>
    <xf numFmtId="0" fontId="6" fillId="0" borderId="16" xfId="0" applyFont="1" applyBorder="1" applyAlignment="1">
      <alignment horizontal="left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0" borderId="19" xfId="4" applyFont="1" applyBorder="1" applyAlignment="1">
      <alignment horizontal="center" vertical="center" wrapText="1"/>
    </xf>
    <xf numFmtId="0" fontId="6" fillId="0" borderId="20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1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18" xfId="4" applyNumberFormat="1" applyFont="1" applyFill="1" applyBorder="1" applyAlignment="1">
      <alignment horizontal="center" vertical="center" wrapText="1"/>
    </xf>
    <xf numFmtId="4" fontId="6" fillId="0" borderId="21" xfId="4" applyNumberFormat="1" applyFont="1" applyFill="1" applyBorder="1" applyAlignment="1">
      <alignment horizontal="center" vertical="center" wrapText="1"/>
    </xf>
    <xf numFmtId="4" fontId="6" fillId="0" borderId="22" xfId="4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3" borderId="1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1" xfId="0" applyFont="1" applyFill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3" borderId="9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1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5" fillId="0" borderId="8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7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  <cellStyle name="Стиль 1 2" xfId="5"/>
    <cellStyle name="Финансовый" xfId="6" builtinId="3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K146"/>
  <sheetViews>
    <sheetView tabSelected="1" topLeftCell="D7" workbookViewId="0">
      <selection activeCell="E19" sqref="E19"/>
    </sheetView>
  </sheetViews>
  <sheetFormatPr defaultRowHeight="12.75"/>
  <cols>
    <col min="1" max="2" width="4.5703125" style="48" customWidth="1"/>
    <col min="3" max="3" width="9.140625" style="53"/>
    <col min="4" max="4" width="37" style="53" customWidth="1"/>
    <col min="5" max="5" width="25.42578125" style="53" customWidth="1"/>
    <col min="6" max="6" width="9.140625" style="48"/>
    <col min="7" max="7" width="19.7109375" style="48" customWidth="1"/>
    <col min="8" max="9" width="22.140625" style="48" customWidth="1"/>
    <col min="10" max="10" width="9.140625" style="49"/>
    <col min="11" max="15" width="8.85546875" style="49" customWidth="1"/>
    <col min="16" max="22" width="4.85546875" style="49" customWidth="1"/>
    <col min="23" max="23" width="15.7109375" style="48" customWidth="1"/>
    <col min="24" max="28" width="14.140625" style="48" customWidth="1"/>
    <col min="29" max="29" width="11.42578125" style="48" customWidth="1"/>
    <col min="30" max="16384" width="9.140625" style="48"/>
  </cols>
  <sheetData>
    <row r="2" spans="1:29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</row>
    <row r="3" spans="1:29">
      <c r="A3" s="207" t="s">
        <v>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</row>
    <row r="5" spans="1:29">
      <c r="A5" s="215" t="s">
        <v>2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</row>
    <row r="6" spans="1:29" ht="39" customHeight="1">
      <c r="A6" s="216" t="s">
        <v>3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</row>
    <row r="7" spans="1:29">
      <c r="A7" s="217" t="s">
        <v>4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</row>
    <row r="8" spans="1:29">
      <c r="A8" s="218" t="s">
        <v>5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54"/>
      <c r="Z8" s="54"/>
      <c r="AA8" s="54"/>
      <c r="AB8" s="54"/>
    </row>
    <row r="9" spans="1:29">
      <c r="A9" s="218" t="s">
        <v>6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54"/>
      <c r="Z9" s="54"/>
      <c r="AA9" s="54"/>
      <c r="AB9" s="54"/>
    </row>
    <row r="10" spans="1:29" ht="13.5" thickBot="1">
      <c r="A10" s="212" t="s">
        <v>7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3"/>
      <c r="Z10" s="3"/>
      <c r="AA10" s="3"/>
      <c r="AB10" s="3"/>
    </row>
    <row r="11" spans="1:29" ht="22.5" customHeight="1" thickBot="1">
      <c r="A11" s="127" t="s">
        <v>9</v>
      </c>
      <c r="B11" s="127" t="s">
        <v>106</v>
      </c>
      <c r="C11" s="129" t="s">
        <v>10</v>
      </c>
      <c r="D11" s="130"/>
      <c r="E11" s="130"/>
      <c r="F11" s="131"/>
      <c r="G11" s="132" t="s">
        <v>11</v>
      </c>
      <c r="H11" s="123" t="s">
        <v>12</v>
      </c>
      <c r="I11" s="132" t="s">
        <v>13</v>
      </c>
      <c r="J11" s="134" t="s">
        <v>14</v>
      </c>
      <c r="K11" s="140" t="s">
        <v>121</v>
      </c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2"/>
      <c r="W11" s="123" t="s">
        <v>104</v>
      </c>
      <c r="X11" s="123" t="s">
        <v>105</v>
      </c>
      <c r="Y11" s="123" t="s">
        <v>15</v>
      </c>
      <c r="Z11" s="123" t="s">
        <v>16</v>
      </c>
      <c r="AA11" s="136" t="s">
        <v>112</v>
      </c>
      <c r="AB11" s="138" t="s">
        <v>113</v>
      </c>
      <c r="AC11" s="125" t="s">
        <v>17</v>
      </c>
    </row>
    <row r="12" spans="1:29" ht="66.75" customHeight="1" thickBot="1">
      <c r="A12" s="128"/>
      <c r="B12" s="128"/>
      <c r="C12" s="117" t="s">
        <v>18</v>
      </c>
      <c r="D12" s="90" t="s">
        <v>19</v>
      </c>
      <c r="E12" s="90" t="s">
        <v>20</v>
      </c>
      <c r="F12" s="9" t="s">
        <v>21</v>
      </c>
      <c r="G12" s="133"/>
      <c r="H12" s="124"/>
      <c r="I12" s="133"/>
      <c r="J12" s="135"/>
      <c r="K12" s="29" t="s">
        <v>115</v>
      </c>
      <c r="L12" s="32" t="s">
        <v>116</v>
      </c>
      <c r="M12" s="32" t="s">
        <v>117</v>
      </c>
      <c r="N12" s="32" t="s">
        <v>118</v>
      </c>
      <c r="O12" s="32" t="s">
        <v>119</v>
      </c>
      <c r="P12" s="32" t="s">
        <v>120</v>
      </c>
      <c r="Q12" s="29" t="s">
        <v>124</v>
      </c>
      <c r="R12" s="29" t="s">
        <v>125</v>
      </c>
      <c r="S12" s="30" t="s">
        <v>126</v>
      </c>
      <c r="T12" s="29" t="s">
        <v>127</v>
      </c>
      <c r="U12" s="31" t="s">
        <v>128</v>
      </c>
      <c r="V12" s="29" t="s">
        <v>129</v>
      </c>
      <c r="W12" s="124"/>
      <c r="X12" s="124"/>
      <c r="Y12" s="124"/>
      <c r="Z12" s="124"/>
      <c r="AA12" s="137"/>
      <c r="AB12" s="139"/>
      <c r="AC12" s="126"/>
    </row>
    <row r="13" spans="1:29">
      <c r="A13" s="10">
        <v>1</v>
      </c>
      <c r="B13" s="10">
        <v>2</v>
      </c>
      <c r="C13" s="91">
        <v>3</v>
      </c>
      <c r="D13" s="91">
        <v>4</v>
      </c>
      <c r="E13" s="91">
        <v>5</v>
      </c>
      <c r="F13" s="10">
        <v>6</v>
      </c>
      <c r="G13" s="10">
        <v>7</v>
      </c>
      <c r="H13" s="10">
        <v>8</v>
      </c>
      <c r="I13" s="10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/>
      <c r="R13" s="15"/>
      <c r="S13" s="15"/>
      <c r="T13" s="15"/>
      <c r="U13" s="15"/>
      <c r="V13" s="15"/>
      <c r="W13" s="10">
        <v>17</v>
      </c>
      <c r="X13" s="10">
        <v>18</v>
      </c>
      <c r="Y13" s="10">
        <v>19</v>
      </c>
      <c r="Z13" s="10">
        <v>20</v>
      </c>
      <c r="AA13" s="10">
        <v>21</v>
      </c>
      <c r="AB13" s="10">
        <v>22</v>
      </c>
      <c r="AC13" s="10">
        <v>23</v>
      </c>
    </row>
    <row r="14" spans="1:29" ht="38.25">
      <c r="A14" s="56">
        <v>1</v>
      </c>
      <c r="B14" s="57">
        <v>1</v>
      </c>
      <c r="C14" s="97" t="s">
        <v>131</v>
      </c>
      <c r="D14" s="96" t="s">
        <v>132</v>
      </c>
      <c r="E14" s="97" t="s">
        <v>133</v>
      </c>
      <c r="F14" s="98" t="s">
        <v>107</v>
      </c>
      <c r="G14" s="23" t="s">
        <v>114</v>
      </c>
      <c r="H14" s="23" t="s">
        <v>114</v>
      </c>
      <c r="I14" s="59" t="s">
        <v>134</v>
      </c>
      <c r="J14" s="11">
        <f>SUM(K14:V14)</f>
        <v>30</v>
      </c>
      <c r="K14" s="33"/>
      <c r="L14" s="33"/>
      <c r="M14" s="119"/>
      <c r="N14" s="33">
        <v>30</v>
      </c>
      <c r="O14" s="33"/>
      <c r="P14" s="34"/>
      <c r="Q14" s="11"/>
      <c r="R14" s="11"/>
      <c r="S14" s="11"/>
      <c r="T14" s="11"/>
      <c r="U14" s="11"/>
      <c r="V14" s="11"/>
      <c r="W14" s="120">
        <v>34000</v>
      </c>
      <c r="X14" s="5">
        <f t="shared" ref="X14:X20" si="0">J14*W14</f>
        <v>1020000</v>
      </c>
      <c r="Y14" s="6"/>
      <c r="Z14" s="6"/>
      <c r="AA14" s="6"/>
      <c r="AB14" s="6"/>
      <c r="AC14" s="7"/>
    </row>
    <row r="15" spans="1:29" ht="38.25">
      <c r="A15" s="56">
        <v>2</v>
      </c>
      <c r="B15" s="57">
        <v>1</v>
      </c>
      <c r="C15" s="97" t="s">
        <v>135</v>
      </c>
      <c r="D15" s="96" t="s">
        <v>136</v>
      </c>
      <c r="E15" s="97" t="s">
        <v>133</v>
      </c>
      <c r="F15" s="98" t="s">
        <v>107</v>
      </c>
      <c r="G15" s="23" t="s">
        <v>114</v>
      </c>
      <c r="H15" s="23" t="s">
        <v>114</v>
      </c>
      <c r="I15" s="59" t="s">
        <v>134</v>
      </c>
      <c r="J15" s="11">
        <f t="shared" ref="J15:J16" si="1">SUM(K15:V15)</f>
        <v>2</v>
      </c>
      <c r="K15" s="33"/>
      <c r="L15" s="33"/>
      <c r="M15" s="119"/>
      <c r="N15" s="34">
        <v>2</v>
      </c>
      <c r="O15" s="33"/>
      <c r="P15" s="33"/>
      <c r="Q15" s="11"/>
      <c r="R15" s="11"/>
      <c r="S15" s="11"/>
      <c r="T15" s="11"/>
      <c r="U15" s="11"/>
      <c r="V15" s="11"/>
      <c r="W15" s="120">
        <v>9217.2099999999991</v>
      </c>
      <c r="X15" s="5">
        <f t="shared" si="0"/>
        <v>18434.419999999998</v>
      </c>
      <c r="Y15" s="6"/>
      <c r="Z15" s="6"/>
      <c r="AA15" s="6"/>
      <c r="AB15" s="6"/>
      <c r="AC15" s="7"/>
    </row>
    <row r="16" spans="1:29" ht="51">
      <c r="A16" s="56">
        <v>3</v>
      </c>
      <c r="B16" s="57">
        <v>1</v>
      </c>
      <c r="C16" s="99" t="s">
        <v>224</v>
      </c>
      <c r="D16" s="96" t="s">
        <v>225</v>
      </c>
      <c r="E16" s="100" t="s">
        <v>226</v>
      </c>
      <c r="F16" s="101" t="s">
        <v>107</v>
      </c>
      <c r="G16" s="23" t="s">
        <v>114</v>
      </c>
      <c r="H16" s="102" t="s">
        <v>114</v>
      </c>
      <c r="I16" s="59" t="s">
        <v>134</v>
      </c>
      <c r="J16" s="11">
        <f t="shared" si="1"/>
        <v>25</v>
      </c>
      <c r="K16" s="68"/>
      <c r="L16" s="68"/>
      <c r="M16" s="77">
        <v>25</v>
      </c>
      <c r="N16" s="68"/>
      <c r="O16" s="68"/>
      <c r="P16" s="68"/>
      <c r="Q16" s="11"/>
      <c r="R16" s="11"/>
      <c r="S16" s="11"/>
      <c r="T16" s="11"/>
      <c r="U16" s="11"/>
      <c r="V16" s="11"/>
      <c r="W16" s="121">
        <v>13000</v>
      </c>
      <c r="X16" s="5">
        <f t="shared" si="0"/>
        <v>325000</v>
      </c>
      <c r="Y16" s="6"/>
      <c r="Z16" s="6"/>
      <c r="AA16" s="6"/>
      <c r="AB16" s="6"/>
      <c r="AC16" s="7"/>
    </row>
    <row r="17" spans="1:29">
      <c r="A17" s="56"/>
      <c r="B17" s="57"/>
      <c r="C17" s="58"/>
      <c r="D17" s="22"/>
      <c r="E17" s="22"/>
      <c r="F17" s="22"/>
      <c r="G17" s="23"/>
      <c r="H17" s="22"/>
      <c r="I17" s="59"/>
      <c r="J17" s="11"/>
      <c r="K17" s="60"/>
      <c r="L17" s="60"/>
      <c r="M17" s="60"/>
      <c r="N17" s="60"/>
      <c r="O17" s="60"/>
      <c r="P17" s="61"/>
      <c r="Q17" s="11"/>
      <c r="R17" s="11"/>
      <c r="S17" s="11"/>
      <c r="T17" s="11"/>
      <c r="U17" s="11"/>
      <c r="V17" s="11"/>
      <c r="W17" s="78" t="s">
        <v>211</v>
      </c>
      <c r="X17" s="71">
        <f>SUM(X14:X16)</f>
        <v>1363434.42</v>
      </c>
      <c r="Y17" s="41"/>
      <c r="Z17" s="41"/>
      <c r="AA17" s="41"/>
      <c r="AB17" s="41"/>
      <c r="AC17" s="19"/>
    </row>
    <row r="18" spans="1:29" ht="51">
      <c r="A18" s="56">
        <v>4</v>
      </c>
      <c r="B18" s="57">
        <v>2</v>
      </c>
      <c r="C18" s="103" t="s">
        <v>227</v>
      </c>
      <c r="D18" s="59" t="s">
        <v>228</v>
      </c>
      <c r="E18" s="103" t="s">
        <v>235</v>
      </c>
      <c r="F18" s="104" t="s">
        <v>107</v>
      </c>
      <c r="G18" s="23" t="s">
        <v>114</v>
      </c>
      <c r="H18" s="22" t="s">
        <v>114</v>
      </c>
      <c r="I18" s="59" t="s">
        <v>134</v>
      </c>
      <c r="J18" s="11">
        <f t="shared" ref="J18:J69" si="2">SUM(K18:V18)</f>
        <v>2</v>
      </c>
      <c r="K18" s="60"/>
      <c r="L18" s="60"/>
      <c r="M18" s="119">
        <v>2</v>
      </c>
      <c r="N18" s="60"/>
      <c r="O18" s="60"/>
      <c r="P18" s="61"/>
      <c r="Q18" s="11"/>
      <c r="R18" s="11"/>
      <c r="S18" s="11"/>
      <c r="T18" s="11"/>
      <c r="U18" s="11"/>
      <c r="V18" s="11"/>
      <c r="W18" s="62">
        <v>763000</v>
      </c>
      <c r="X18" s="5">
        <f t="shared" si="0"/>
        <v>1526000</v>
      </c>
      <c r="Y18" s="41"/>
      <c r="Z18" s="41"/>
      <c r="AA18" s="41"/>
      <c r="AB18" s="41"/>
      <c r="AC18" s="19"/>
    </row>
    <row r="19" spans="1:29">
      <c r="A19" s="56"/>
      <c r="B19" s="57"/>
      <c r="C19" s="118"/>
      <c r="D19" s="59"/>
      <c r="E19" s="59"/>
      <c r="F19" s="22"/>
      <c r="G19" s="23"/>
      <c r="H19" s="22"/>
      <c r="I19" s="22"/>
      <c r="J19" s="11"/>
      <c r="K19" s="60"/>
      <c r="L19" s="60"/>
      <c r="M19" s="60"/>
      <c r="N19" s="60"/>
      <c r="O19" s="60"/>
      <c r="P19" s="61"/>
      <c r="Q19" s="11"/>
      <c r="R19" s="11"/>
      <c r="S19" s="11"/>
      <c r="T19" s="11"/>
      <c r="U19" s="11"/>
      <c r="V19" s="11"/>
      <c r="W19" s="78" t="s">
        <v>212</v>
      </c>
      <c r="X19" s="71">
        <f>X18</f>
        <v>1526000</v>
      </c>
      <c r="Y19" s="41"/>
      <c r="Z19" s="41"/>
      <c r="AA19" s="41"/>
      <c r="AB19" s="41"/>
      <c r="AC19" s="19"/>
    </row>
    <row r="20" spans="1:29" ht="38.25">
      <c r="A20" s="56">
        <v>5</v>
      </c>
      <c r="B20" s="57">
        <v>3</v>
      </c>
      <c r="C20" s="103" t="s">
        <v>229</v>
      </c>
      <c r="D20" s="59" t="s">
        <v>230</v>
      </c>
      <c r="E20" s="103" t="s">
        <v>231</v>
      </c>
      <c r="F20" s="104" t="s">
        <v>107</v>
      </c>
      <c r="G20" s="23" t="s">
        <v>114</v>
      </c>
      <c r="H20" s="22" t="s">
        <v>114</v>
      </c>
      <c r="I20" s="59" t="s">
        <v>134</v>
      </c>
      <c r="J20" s="11">
        <f t="shared" si="2"/>
        <v>1</v>
      </c>
      <c r="K20" s="60"/>
      <c r="L20" s="60"/>
      <c r="M20" s="119">
        <v>1</v>
      </c>
      <c r="N20" s="60"/>
      <c r="O20" s="60"/>
      <c r="P20" s="61"/>
      <c r="Q20" s="11"/>
      <c r="R20" s="11"/>
      <c r="S20" s="11"/>
      <c r="T20" s="11"/>
      <c r="U20" s="11"/>
      <c r="V20" s="11"/>
      <c r="W20" s="62">
        <v>600000</v>
      </c>
      <c r="X20" s="5">
        <f t="shared" si="0"/>
        <v>600000</v>
      </c>
      <c r="Y20" s="41"/>
      <c r="Z20" s="41"/>
      <c r="AA20" s="41"/>
      <c r="AB20" s="41"/>
      <c r="AC20" s="19"/>
    </row>
    <row r="21" spans="1:29">
      <c r="A21" s="56"/>
      <c r="B21" s="57"/>
      <c r="C21" s="118"/>
      <c r="D21" s="59"/>
      <c r="E21" s="59"/>
      <c r="F21" s="22"/>
      <c r="G21" s="23"/>
      <c r="H21" s="22"/>
      <c r="I21" s="22"/>
      <c r="J21" s="11"/>
      <c r="K21" s="60"/>
      <c r="L21" s="60"/>
      <c r="M21" s="60"/>
      <c r="N21" s="60"/>
      <c r="O21" s="60"/>
      <c r="P21" s="61"/>
      <c r="Q21" s="28"/>
      <c r="R21" s="28"/>
      <c r="S21" s="28"/>
      <c r="T21" s="28"/>
      <c r="U21" s="28"/>
      <c r="V21" s="28"/>
      <c r="W21" s="78" t="s">
        <v>213</v>
      </c>
      <c r="X21" s="71">
        <f>X20</f>
        <v>600000</v>
      </c>
      <c r="Y21" s="41"/>
      <c r="Z21" s="41"/>
      <c r="AA21" s="41"/>
      <c r="AB21" s="41"/>
      <c r="AC21" s="19"/>
    </row>
    <row r="22" spans="1:29" ht="38.25">
      <c r="A22" s="56">
        <v>6</v>
      </c>
      <c r="B22" s="57">
        <v>4</v>
      </c>
      <c r="C22" s="103" t="s">
        <v>232</v>
      </c>
      <c r="D22" s="59" t="s">
        <v>233</v>
      </c>
      <c r="E22" s="103" t="s">
        <v>234</v>
      </c>
      <c r="F22" s="104" t="s">
        <v>107</v>
      </c>
      <c r="G22" s="23" t="s">
        <v>114</v>
      </c>
      <c r="H22" s="22" t="s">
        <v>114</v>
      </c>
      <c r="I22" s="59" t="s">
        <v>134</v>
      </c>
      <c r="J22" s="11">
        <f t="shared" si="2"/>
        <v>1</v>
      </c>
      <c r="K22" s="60"/>
      <c r="L22" s="60"/>
      <c r="M22" s="60"/>
      <c r="N22" s="60"/>
      <c r="O22" s="60"/>
      <c r="P22" s="61">
        <v>1</v>
      </c>
      <c r="Q22" s="28"/>
      <c r="R22" s="28"/>
      <c r="S22" s="28"/>
      <c r="T22" s="28"/>
      <c r="U22" s="28"/>
      <c r="V22" s="28"/>
      <c r="W22" s="62">
        <v>400000</v>
      </c>
      <c r="X22" s="5">
        <f>J22*W22</f>
        <v>400000</v>
      </c>
      <c r="Y22" s="41"/>
      <c r="Z22" s="41"/>
      <c r="AA22" s="41"/>
      <c r="AB22" s="41"/>
      <c r="AC22" s="19"/>
    </row>
    <row r="23" spans="1:29">
      <c r="A23" s="14"/>
      <c r="B23" s="14"/>
      <c r="C23" s="22"/>
      <c r="D23" s="22"/>
      <c r="E23" s="22"/>
      <c r="F23" s="22"/>
      <c r="G23" s="23"/>
      <c r="H23" s="25"/>
      <c r="I23" s="25"/>
      <c r="J23" s="11"/>
      <c r="K23" s="33"/>
      <c r="L23" s="33"/>
      <c r="M23" s="33"/>
      <c r="N23" s="34"/>
      <c r="O23" s="33"/>
      <c r="P23" s="35"/>
      <c r="Q23" s="36"/>
      <c r="R23" s="36"/>
      <c r="S23" s="36"/>
      <c r="T23" s="36"/>
      <c r="U23" s="36"/>
      <c r="V23" s="36"/>
      <c r="W23" s="78" t="s">
        <v>214</v>
      </c>
      <c r="X23" s="71">
        <f>X22</f>
        <v>400000</v>
      </c>
      <c r="Y23" s="37"/>
      <c r="Z23" s="41"/>
      <c r="AA23" s="41"/>
      <c r="AB23" s="41"/>
      <c r="AC23" s="19"/>
    </row>
    <row r="24" spans="1:29" ht="35.25" customHeight="1">
      <c r="A24" s="105">
        <v>7</v>
      </c>
      <c r="B24" s="14">
        <v>5</v>
      </c>
      <c r="C24" s="92" t="s">
        <v>137</v>
      </c>
      <c r="D24" s="92" t="s">
        <v>132</v>
      </c>
      <c r="E24" s="92" t="s">
        <v>133</v>
      </c>
      <c r="F24" s="63" t="s">
        <v>107</v>
      </c>
      <c r="G24" s="63" t="s">
        <v>138</v>
      </c>
      <c r="H24" s="63" t="s">
        <v>138</v>
      </c>
      <c r="I24" s="63" t="s">
        <v>123</v>
      </c>
      <c r="J24" s="11">
        <f t="shared" si="2"/>
        <v>15</v>
      </c>
      <c r="K24" s="64"/>
      <c r="L24" s="64"/>
      <c r="M24" s="65">
        <v>15</v>
      </c>
      <c r="N24" s="64"/>
      <c r="O24" s="64"/>
      <c r="P24" s="64"/>
      <c r="Q24" s="36"/>
      <c r="R24" s="36"/>
      <c r="S24" s="36"/>
      <c r="T24" s="36"/>
      <c r="U24" s="36"/>
      <c r="V24" s="36"/>
      <c r="W24" s="66">
        <v>35000</v>
      </c>
      <c r="X24" s="5">
        <f>J24*W24</f>
        <v>525000</v>
      </c>
      <c r="Y24" s="37"/>
      <c r="Z24" s="41"/>
      <c r="AA24" s="41"/>
      <c r="AB24" s="41"/>
      <c r="AC24" s="19"/>
    </row>
    <row r="25" spans="1:29" ht="51">
      <c r="A25" s="105">
        <v>8</v>
      </c>
      <c r="B25" s="14">
        <v>5</v>
      </c>
      <c r="C25" s="92" t="s">
        <v>139</v>
      </c>
      <c r="D25" s="92" t="s">
        <v>140</v>
      </c>
      <c r="E25" s="92" t="s">
        <v>133</v>
      </c>
      <c r="F25" s="63" t="s">
        <v>107</v>
      </c>
      <c r="G25" s="63" t="s">
        <v>138</v>
      </c>
      <c r="H25" s="63" t="s">
        <v>138</v>
      </c>
      <c r="I25" s="63" t="s">
        <v>123</v>
      </c>
      <c r="J25" s="11">
        <f t="shared" si="2"/>
        <v>1</v>
      </c>
      <c r="K25" s="64"/>
      <c r="L25" s="64"/>
      <c r="M25" s="65">
        <v>1</v>
      </c>
      <c r="N25" s="64"/>
      <c r="O25" s="64"/>
      <c r="P25" s="64"/>
      <c r="Q25" s="36"/>
      <c r="R25" s="36"/>
      <c r="S25" s="36"/>
      <c r="T25" s="36"/>
      <c r="U25" s="36"/>
      <c r="V25" s="36"/>
      <c r="W25" s="64">
        <v>150000</v>
      </c>
      <c r="X25" s="5">
        <f t="shared" ref="X25:X35" si="3">J25*W25</f>
        <v>150000</v>
      </c>
      <c r="Y25" s="38"/>
      <c r="Z25" s="26"/>
      <c r="AA25" s="26"/>
      <c r="AB25" s="26"/>
      <c r="AC25" s="27"/>
    </row>
    <row r="26" spans="1:29" ht="51">
      <c r="A26" s="105">
        <v>9</v>
      </c>
      <c r="B26" s="14">
        <v>5</v>
      </c>
      <c r="C26" s="92" t="s">
        <v>141</v>
      </c>
      <c r="D26" s="92" t="s">
        <v>142</v>
      </c>
      <c r="E26" s="92"/>
      <c r="F26" s="63" t="s">
        <v>107</v>
      </c>
      <c r="G26" s="63" t="s">
        <v>138</v>
      </c>
      <c r="H26" s="63" t="s">
        <v>138</v>
      </c>
      <c r="I26" s="63" t="s">
        <v>123</v>
      </c>
      <c r="J26" s="11">
        <f t="shared" si="2"/>
        <v>2</v>
      </c>
      <c r="K26" s="64"/>
      <c r="L26" s="64"/>
      <c r="M26" s="65">
        <v>2</v>
      </c>
      <c r="N26" s="64"/>
      <c r="O26" s="64"/>
      <c r="P26" s="64"/>
      <c r="Q26" s="8"/>
      <c r="R26" s="8"/>
      <c r="S26" s="8"/>
      <c r="T26" s="8"/>
      <c r="U26" s="8"/>
      <c r="V26" s="8"/>
      <c r="W26" s="66">
        <v>22000</v>
      </c>
      <c r="X26" s="5">
        <f t="shared" si="3"/>
        <v>44000</v>
      </c>
      <c r="Y26" s="39"/>
      <c r="Z26" s="41"/>
      <c r="AA26" s="41"/>
      <c r="AB26" s="41"/>
      <c r="AC26" s="19"/>
    </row>
    <row r="27" spans="1:29" ht="51">
      <c r="A27" s="105">
        <v>10</v>
      </c>
      <c r="B27" s="14">
        <v>5</v>
      </c>
      <c r="C27" s="92" t="s">
        <v>143</v>
      </c>
      <c r="D27" s="92" t="s">
        <v>144</v>
      </c>
      <c r="E27" s="92" t="s">
        <v>133</v>
      </c>
      <c r="F27" s="63" t="s">
        <v>107</v>
      </c>
      <c r="G27" s="63" t="s">
        <v>138</v>
      </c>
      <c r="H27" s="63" t="s">
        <v>138</v>
      </c>
      <c r="I27" s="63" t="s">
        <v>123</v>
      </c>
      <c r="J27" s="11">
        <f t="shared" si="2"/>
        <v>4</v>
      </c>
      <c r="K27" s="64"/>
      <c r="L27" s="64"/>
      <c r="M27" s="65">
        <v>4</v>
      </c>
      <c r="N27" s="64"/>
      <c r="O27" s="64"/>
      <c r="P27" s="64"/>
      <c r="Q27" s="8"/>
      <c r="R27" s="8"/>
      <c r="S27" s="8"/>
      <c r="T27" s="8"/>
      <c r="U27" s="8"/>
      <c r="V27" s="8"/>
      <c r="W27" s="66">
        <v>14000</v>
      </c>
      <c r="X27" s="5">
        <f t="shared" si="3"/>
        <v>56000</v>
      </c>
      <c r="Y27" s="39"/>
      <c r="Z27" s="41"/>
      <c r="AA27" s="41"/>
      <c r="AB27" s="41"/>
      <c r="AC27" s="19"/>
    </row>
    <row r="28" spans="1:29" ht="38.25">
      <c r="A28" s="105">
        <v>11</v>
      </c>
      <c r="B28" s="14">
        <v>5</v>
      </c>
      <c r="C28" s="92" t="s">
        <v>137</v>
      </c>
      <c r="D28" s="92" t="s">
        <v>132</v>
      </c>
      <c r="E28" s="92" t="s">
        <v>133</v>
      </c>
      <c r="F28" s="63" t="s">
        <v>107</v>
      </c>
      <c r="G28" s="63" t="s">
        <v>162</v>
      </c>
      <c r="H28" s="63" t="s">
        <v>162</v>
      </c>
      <c r="I28" s="63" t="s">
        <v>163</v>
      </c>
      <c r="J28" s="11">
        <f t="shared" ref="J28:J30" si="4">SUM(K28:V28)</f>
        <v>5</v>
      </c>
      <c r="K28" s="64"/>
      <c r="L28" s="64"/>
      <c r="M28" s="65">
        <v>5</v>
      </c>
      <c r="N28" s="64"/>
      <c r="O28" s="64"/>
      <c r="P28" s="64"/>
      <c r="Q28" s="8"/>
      <c r="R28" s="8"/>
      <c r="S28" s="8"/>
      <c r="T28" s="8"/>
      <c r="U28" s="8"/>
      <c r="V28" s="8"/>
      <c r="W28" s="66">
        <v>35500</v>
      </c>
      <c r="X28" s="5">
        <f t="shared" si="3"/>
        <v>177500</v>
      </c>
      <c r="Y28" s="39"/>
      <c r="Z28" s="41"/>
      <c r="AA28" s="41"/>
      <c r="AB28" s="41"/>
      <c r="AC28" s="19"/>
    </row>
    <row r="29" spans="1:29" ht="38.25">
      <c r="A29" s="105">
        <v>12</v>
      </c>
      <c r="B29" s="14">
        <v>5</v>
      </c>
      <c r="C29" s="92" t="s">
        <v>139</v>
      </c>
      <c r="D29" s="92" t="s">
        <v>140</v>
      </c>
      <c r="E29" s="92" t="s">
        <v>133</v>
      </c>
      <c r="F29" s="63" t="s">
        <v>107</v>
      </c>
      <c r="G29" s="63" t="s">
        <v>162</v>
      </c>
      <c r="H29" s="63" t="s">
        <v>162</v>
      </c>
      <c r="I29" s="63" t="s">
        <v>163</v>
      </c>
      <c r="J29" s="11">
        <f t="shared" si="4"/>
        <v>1</v>
      </c>
      <c r="K29" s="64"/>
      <c r="L29" s="64"/>
      <c r="M29" s="65">
        <v>1</v>
      </c>
      <c r="N29" s="64"/>
      <c r="O29" s="64"/>
      <c r="P29" s="64"/>
      <c r="Q29" s="8"/>
      <c r="R29" s="8"/>
      <c r="S29" s="8"/>
      <c r="T29" s="8"/>
      <c r="U29" s="8"/>
      <c r="V29" s="8"/>
      <c r="W29" s="64">
        <v>150000</v>
      </c>
      <c r="X29" s="5">
        <f t="shared" si="3"/>
        <v>150000</v>
      </c>
      <c r="Y29" s="39"/>
      <c r="Z29" s="41"/>
      <c r="AA29" s="41"/>
      <c r="AB29" s="41"/>
      <c r="AC29" s="19"/>
    </row>
    <row r="30" spans="1:29" ht="38.25">
      <c r="A30" s="105">
        <v>13</v>
      </c>
      <c r="B30" s="14">
        <v>5</v>
      </c>
      <c r="C30" s="92" t="s">
        <v>143</v>
      </c>
      <c r="D30" s="92" t="s">
        <v>144</v>
      </c>
      <c r="E30" s="92" t="s">
        <v>133</v>
      </c>
      <c r="F30" s="63" t="s">
        <v>107</v>
      </c>
      <c r="G30" s="63" t="s">
        <v>162</v>
      </c>
      <c r="H30" s="63" t="s">
        <v>162</v>
      </c>
      <c r="I30" s="63" t="s">
        <v>163</v>
      </c>
      <c r="J30" s="11">
        <f t="shared" si="4"/>
        <v>2</v>
      </c>
      <c r="K30" s="64"/>
      <c r="L30" s="64"/>
      <c r="M30" s="65">
        <v>2</v>
      </c>
      <c r="N30" s="64"/>
      <c r="O30" s="64"/>
      <c r="P30" s="64"/>
      <c r="Q30" s="8"/>
      <c r="R30" s="8"/>
      <c r="S30" s="8"/>
      <c r="T30" s="8"/>
      <c r="U30" s="8"/>
      <c r="V30" s="8"/>
      <c r="W30" s="66">
        <v>14000</v>
      </c>
      <c r="X30" s="5">
        <f t="shared" si="3"/>
        <v>28000</v>
      </c>
      <c r="Y30" s="39"/>
      <c r="Z30" s="41"/>
      <c r="AA30" s="41"/>
      <c r="AB30" s="41"/>
      <c r="AC30" s="19"/>
    </row>
    <row r="31" spans="1:29">
      <c r="A31" s="14"/>
      <c r="B31" s="14"/>
      <c r="C31" s="92"/>
      <c r="D31" s="92"/>
      <c r="E31" s="92"/>
      <c r="F31" s="63"/>
      <c r="G31" s="63"/>
      <c r="H31" s="63"/>
      <c r="I31" s="63"/>
      <c r="J31" s="11"/>
      <c r="K31" s="64"/>
      <c r="L31" s="64"/>
      <c r="M31" s="65"/>
      <c r="N31" s="64"/>
      <c r="O31" s="64"/>
      <c r="P31" s="64"/>
      <c r="Q31" s="8"/>
      <c r="R31" s="8"/>
      <c r="S31" s="8"/>
      <c r="T31" s="8"/>
      <c r="U31" s="8"/>
      <c r="V31" s="8"/>
      <c r="W31" s="78" t="s">
        <v>215</v>
      </c>
      <c r="X31" s="71">
        <f>SUM(X24:X30)</f>
        <v>1130500</v>
      </c>
      <c r="Y31" s="39"/>
      <c r="Z31" s="41"/>
      <c r="AA31" s="41"/>
      <c r="AB31" s="41"/>
      <c r="AC31" s="19"/>
    </row>
    <row r="32" spans="1:29" ht="51">
      <c r="A32" s="14">
        <v>14</v>
      </c>
      <c r="B32" s="14">
        <v>6</v>
      </c>
      <c r="C32" s="109" t="s">
        <v>149</v>
      </c>
      <c r="D32" s="109" t="s">
        <v>150</v>
      </c>
      <c r="E32" s="109"/>
      <c r="F32" s="108" t="s">
        <v>107</v>
      </c>
      <c r="G32" s="108" t="s">
        <v>138</v>
      </c>
      <c r="H32" s="108" t="s">
        <v>138</v>
      </c>
      <c r="I32" s="108" t="s">
        <v>123</v>
      </c>
      <c r="J32" s="110">
        <f t="shared" si="2"/>
        <v>1</v>
      </c>
      <c r="K32" s="111"/>
      <c r="L32" s="111"/>
      <c r="M32" s="111"/>
      <c r="N32" s="112">
        <v>1</v>
      </c>
      <c r="O32" s="111"/>
      <c r="P32" s="111"/>
      <c r="Q32" s="108"/>
      <c r="R32" s="108"/>
      <c r="S32" s="108"/>
      <c r="T32" s="108"/>
      <c r="U32" s="108"/>
      <c r="V32" s="108"/>
      <c r="W32" s="111">
        <v>154992</v>
      </c>
      <c r="X32" s="113">
        <f t="shared" si="3"/>
        <v>154992</v>
      </c>
      <c r="Y32" s="39"/>
      <c r="Z32" s="41"/>
      <c r="AA32" s="41"/>
      <c r="AB32" s="41"/>
      <c r="AC32" s="19"/>
    </row>
    <row r="33" spans="1:29" ht="51">
      <c r="A33" s="14">
        <v>15</v>
      </c>
      <c r="B33" s="14">
        <v>6</v>
      </c>
      <c r="C33" s="109" t="s">
        <v>151</v>
      </c>
      <c r="D33" s="114" t="s">
        <v>152</v>
      </c>
      <c r="E33" s="109"/>
      <c r="F33" s="108" t="s">
        <v>107</v>
      </c>
      <c r="G33" s="108" t="s">
        <v>138</v>
      </c>
      <c r="H33" s="108" t="s">
        <v>138</v>
      </c>
      <c r="I33" s="108" t="s">
        <v>123</v>
      </c>
      <c r="J33" s="110">
        <f t="shared" si="2"/>
        <v>1</v>
      </c>
      <c r="K33" s="111"/>
      <c r="L33" s="111"/>
      <c r="M33" s="111"/>
      <c r="N33" s="112">
        <v>1</v>
      </c>
      <c r="O33" s="111"/>
      <c r="P33" s="111"/>
      <c r="Q33" s="108"/>
      <c r="R33" s="108"/>
      <c r="S33" s="108"/>
      <c r="T33" s="108"/>
      <c r="U33" s="108"/>
      <c r="V33" s="108"/>
      <c r="W33" s="111">
        <v>129683</v>
      </c>
      <c r="X33" s="113">
        <f t="shared" si="3"/>
        <v>129683</v>
      </c>
      <c r="Y33" s="39"/>
      <c r="Z33" s="41"/>
      <c r="AA33" s="41"/>
      <c r="AB33" s="41"/>
      <c r="AC33" s="19"/>
    </row>
    <row r="34" spans="1:29" ht="51">
      <c r="A34" s="14">
        <v>16</v>
      </c>
      <c r="B34" s="14">
        <v>6</v>
      </c>
      <c r="C34" s="109" t="s">
        <v>153</v>
      </c>
      <c r="D34" s="109" t="s">
        <v>154</v>
      </c>
      <c r="E34" s="109" t="s">
        <v>155</v>
      </c>
      <c r="F34" s="108" t="s">
        <v>107</v>
      </c>
      <c r="G34" s="108" t="s">
        <v>138</v>
      </c>
      <c r="H34" s="108" t="s">
        <v>138</v>
      </c>
      <c r="I34" s="108" t="s">
        <v>123</v>
      </c>
      <c r="J34" s="110">
        <f t="shared" si="2"/>
        <v>5</v>
      </c>
      <c r="K34" s="111"/>
      <c r="L34" s="111"/>
      <c r="M34" s="111"/>
      <c r="N34" s="112">
        <v>5</v>
      </c>
      <c r="O34" s="111"/>
      <c r="P34" s="111"/>
      <c r="Q34" s="115"/>
      <c r="R34" s="115"/>
      <c r="S34" s="115"/>
      <c r="T34" s="115"/>
      <c r="U34" s="115"/>
      <c r="V34" s="115"/>
      <c r="W34" s="116">
        <v>15000</v>
      </c>
      <c r="X34" s="113">
        <f t="shared" si="3"/>
        <v>75000</v>
      </c>
      <c r="Y34" s="39"/>
      <c r="Z34" s="41"/>
      <c r="AA34" s="41"/>
      <c r="AB34" s="41"/>
      <c r="AC34" s="19"/>
    </row>
    <row r="35" spans="1:29" ht="51">
      <c r="A35" s="14">
        <v>17</v>
      </c>
      <c r="B35" s="14">
        <v>6</v>
      </c>
      <c r="C35" s="109" t="s">
        <v>156</v>
      </c>
      <c r="D35" s="109" t="s">
        <v>157</v>
      </c>
      <c r="E35" s="109"/>
      <c r="F35" s="108" t="s">
        <v>107</v>
      </c>
      <c r="G35" s="108" t="s">
        <v>138</v>
      </c>
      <c r="H35" s="108" t="s">
        <v>138</v>
      </c>
      <c r="I35" s="108" t="s">
        <v>123</v>
      </c>
      <c r="J35" s="110">
        <f t="shared" si="2"/>
        <v>1</v>
      </c>
      <c r="K35" s="111"/>
      <c r="L35" s="111"/>
      <c r="M35" s="111"/>
      <c r="N35" s="112">
        <v>1</v>
      </c>
      <c r="O35" s="111"/>
      <c r="P35" s="111"/>
      <c r="Q35" s="108"/>
      <c r="R35" s="108"/>
      <c r="S35" s="108"/>
      <c r="T35" s="108"/>
      <c r="U35" s="108"/>
      <c r="V35" s="108"/>
      <c r="W35" s="116">
        <v>103700</v>
      </c>
      <c r="X35" s="113">
        <f t="shared" si="3"/>
        <v>103700</v>
      </c>
      <c r="Y35" s="39"/>
      <c r="Z35" s="41"/>
      <c r="AA35" s="41"/>
      <c r="AB35" s="41"/>
      <c r="AC35" s="19"/>
    </row>
    <row r="36" spans="1:29" ht="51">
      <c r="A36" s="14">
        <v>18</v>
      </c>
      <c r="B36" s="14">
        <v>6</v>
      </c>
      <c r="C36" s="109" t="s">
        <v>158</v>
      </c>
      <c r="D36" s="109" t="s">
        <v>159</v>
      </c>
      <c r="E36" s="109"/>
      <c r="F36" s="108" t="s">
        <v>107</v>
      </c>
      <c r="G36" s="108" t="s">
        <v>138</v>
      </c>
      <c r="H36" s="108" t="s">
        <v>138</v>
      </c>
      <c r="I36" s="108" t="s">
        <v>123</v>
      </c>
      <c r="J36" s="110">
        <f t="shared" si="2"/>
        <v>1</v>
      </c>
      <c r="K36" s="111"/>
      <c r="L36" s="111"/>
      <c r="M36" s="111"/>
      <c r="N36" s="112">
        <v>1</v>
      </c>
      <c r="O36" s="111"/>
      <c r="P36" s="111"/>
      <c r="Q36" s="108"/>
      <c r="R36" s="108"/>
      <c r="S36" s="108"/>
      <c r="T36" s="108"/>
      <c r="U36" s="108"/>
      <c r="V36" s="108"/>
      <c r="W36" s="111">
        <v>432000</v>
      </c>
      <c r="X36" s="113">
        <f t="shared" ref="X36:X69" si="5">J36*W36</f>
        <v>432000</v>
      </c>
      <c r="Y36" s="39"/>
      <c r="Z36" s="41"/>
      <c r="AA36" s="41"/>
      <c r="AB36" s="41"/>
      <c r="AC36" s="19"/>
    </row>
    <row r="37" spans="1:29" ht="51">
      <c r="A37" s="14">
        <v>19</v>
      </c>
      <c r="B37" s="14">
        <v>6</v>
      </c>
      <c r="C37" s="109" t="s">
        <v>160</v>
      </c>
      <c r="D37" s="109" t="s">
        <v>161</v>
      </c>
      <c r="E37" s="109"/>
      <c r="F37" s="108" t="s">
        <v>107</v>
      </c>
      <c r="G37" s="108" t="s">
        <v>138</v>
      </c>
      <c r="H37" s="108" t="s">
        <v>138</v>
      </c>
      <c r="I37" s="108" t="s">
        <v>123</v>
      </c>
      <c r="J37" s="110">
        <f t="shared" si="2"/>
        <v>1</v>
      </c>
      <c r="K37" s="111"/>
      <c r="L37" s="111"/>
      <c r="M37" s="111"/>
      <c r="N37" s="112">
        <v>1</v>
      </c>
      <c r="O37" s="111"/>
      <c r="P37" s="111"/>
      <c r="Q37" s="108"/>
      <c r="R37" s="108"/>
      <c r="S37" s="108"/>
      <c r="T37" s="108"/>
      <c r="U37" s="108"/>
      <c r="V37" s="108"/>
      <c r="W37" s="116">
        <v>16700</v>
      </c>
      <c r="X37" s="113">
        <f t="shared" si="5"/>
        <v>16700</v>
      </c>
      <c r="Y37" s="39"/>
      <c r="Z37" s="41"/>
      <c r="AA37" s="41"/>
      <c r="AB37" s="41"/>
      <c r="AC37" s="19"/>
    </row>
    <row r="38" spans="1:29" ht="38.25">
      <c r="A38" s="14">
        <v>20</v>
      </c>
      <c r="B38" s="14">
        <v>6</v>
      </c>
      <c r="C38" s="109" t="s">
        <v>164</v>
      </c>
      <c r="D38" s="109" t="s">
        <v>165</v>
      </c>
      <c r="E38" s="109"/>
      <c r="F38" s="108" t="s">
        <v>107</v>
      </c>
      <c r="G38" s="108" t="s">
        <v>162</v>
      </c>
      <c r="H38" s="108" t="s">
        <v>162</v>
      </c>
      <c r="I38" s="108" t="s">
        <v>163</v>
      </c>
      <c r="J38" s="110">
        <f t="shared" si="2"/>
        <v>1</v>
      </c>
      <c r="K38" s="111"/>
      <c r="L38" s="111"/>
      <c r="M38" s="111"/>
      <c r="N38" s="112">
        <v>1</v>
      </c>
      <c r="O38" s="111"/>
      <c r="P38" s="111"/>
      <c r="Q38" s="108"/>
      <c r="R38" s="108"/>
      <c r="S38" s="108"/>
      <c r="T38" s="108"/>
      <c r="U38" s="108"/>
      <c r="V38" s="108"/>
      <c r="W38" s="116">
        <v>209585</v>
      </c>
      <c r="X38" s="113">
        <f t="shared" si="5"/>
        <v>209585</v>
      </c>
      <c r="Y38" s="39"/>
      <c r="Z38" s="41"/>
      <c r="AA38" s="41"/>
      <c r="AB38" s="41"/>
      <c r="AC38" s="19"/>
    </row>
    <row r="39" spans="1:29">
      <c r="A39" s="14"/>
      <c r="B39" s="14"/>
      <c r="C39" s="92"/>
      <c r="D39" s="92"/>
      <c r="E39" s="92"/>
      <c r="F39" s="63"/>
      <c r="G39" s="63"/>
      <c r="H39" s="63"/>
      <c r="I39" s="63"/>
      <c r="J39" s="11"/>
      <c r="K39" s="64"/>
      <c r="L39" s="64"/>
      <c r="M39" s="64"/>
      <c r="N39" s="65"/>
      <c r="O39" s="64"/>
      <c r="P39" s="64"/>
      <c r="Q39" s="8"/>
      <c r="R39" s="8"/>
      <c r="S39" s="8"/>
      <c r="T39" s="8"/>
      <c r="U39" s="8"/>
      <c r="V39" s="8"/>
      <c r="W39" s="78" t="s">
        <v>216</v>
      </c>
      <c r="X39" s="71">
        <f>SUM(X32:X38)</f>
        <v>1121660</v>
      </c>
      <c r="Y39" s="39"/>
      <c r="Z39" s="41"/>
      <c r="AA39" s="41"/>
      <c r="AB39" s="41"/>
      <c r="AC39" s="19"/>
    </row>
    <row r="40" spans="1:29" ht="63.75">
      <c r="A40" s="14">
        <v>21</v>
      </c>
      <c r="B40" s="14">
        <v>7</v>
      </c>
      <c r="C40" s="92" t="s">
        <v>166</v>
      </c>
      <c r="D40" s="92" t="s">
        <v>167</v>
      </c>
      <c r="E40" s="92" t="s">
        <v>168</v>
      </c>
      <c r="F40" s="63" t="s">
        <v>107</v>
      </c>
      <c r="G40" s="63" t="s">
        <v>162</v>
      </c>
      <c r="H40" s="63" t="s">
        <v>162</v>
      </c>
      <c r="I40" s="63" t="s">
        <v>163</v>
      </c>
      <c r="J40" s="11">
        <f t="shared" si="2"/>
        <v>50</v>
      </c>
      <c r="K40" s="64"/>
      <c r="L40" s="64"/>
      <c r="M40" s="64"/>
      <c r="N40" s="65">
        <v>50</v>
      </c>
      <c r="O40" s="64"/>
      <c r="P40" s="64"/>
      <c r="Q40" s="8"/>
      <c r="R40" s="8"/>
      <c r="S40" s="8"/>
      <c r="T40" s="8"/>
      <c r="U40" s="8"/>
      <c r="V40" s="8"/>
      <c r="W40" s="67">
        <v>8000</v>
      </c>
      <c r="X40" s="5">
        <f t="shared" si="5"/>
        <v>400000</v>
      </c>
      <c r="Y40" s="39"/>
      <c r="Z40" s="41"/>
      <c r="AA40" s="41"/>
      <c r="AB40" s="41"/>
      <c r="AC40" s="19"/>
    </row>
    <row r="41" spans="1:29" ht="63.75">
      <c r="A41" s="14">
        <v>22</v>
      </c>
      <c r="B41" s="14">
        <v>7</v>
      </c>
      <c r="C41" s="92" t="s">
        <v>169</v>
      </c>
      <c r="D41" s="92" t="s">
        <v>170</v>
      </c>
      <c r="E41" s="92" t="s">
        <v>171</v>
      </c>
      <c r="F41" s="63" t="s">
        <v>107</v>
      </c>
      <c r="G41" s="63" t="s">
        <v>162</v>
      </c>
      <c r="H41" s="63" t="s">
        <v>162</v>
      </c>
      <c r="I41" s="63" t="s">
        <v>163</v>
      </c>
      <c r="J41" s="11">
        <f t="shared" si="2"/>
        <v>105</v>
      </c>
      <c r="K41" s="64"/>
      <c r="L41" s="64"/>
      <c r="M41" s="64"/>
      <c r="N41" s="65">
        <v>105</v>
      </c>
      <c r="O41" s="64"/>
      <c r="P41" s="64"/>
      <c r="Q41" s="8"/>
      <c r="R41" s="8"/>
      <c r="S41" s="8"/>
      <c r="T41" s="8"/>
      <c r="U41" s="8"/>
      <c r="V41" s="8"/>
      <c r="W41" s="67">
        <v>3000</v>
      </c>
      <c r="X41" s="5">
        <f t="shared" si="5"/>
        <v>315000</v>
      </c>
      <c r="Y41" s="39"/>
      <c r="Z41" s="41"/>
      <c r="AA41" s="41"/>
      <c r="AB41" s="41"/>
      <c r="AC41" s="19"/>
    </row>
    <row r="42" spans="1:29" ht="51">
      <c r="A42" s="14">
        <v>23</v>
      </c>
      <c r="B42" s="14">
        <v>7</v>
      </c>
      <c r="C42" s="92" t="s">
        <v>145</v>
      </c>
      <c r="D42" s="92" t="s">
        <v>146</v>
      </c>
      <c r="E42" s="92"/>
      <c r="F42" s="63" t="s">
        <v>107</v>
      </c>
      <c r="G42" s="63" t="s">
        <v>138</v>
      </c>
      <c r="H42" s="63" t="s">
        <v>138</v>
      </c>
      <c r="I42" s="63" t="s">
        <v>123</v>
      </c>
      <c r="J42" s="11">
        <f t="shared" ref="J42:J43" si="6">SUM(K42:V42)</f>
        <v>50</v>
      </c>
      <c r="K42" s="64"/>
      <c r="L42" s="64"/>
      <c r="M42" s="64"/>
      <c r="N42" s="65">
        <v>50</v>
      </c>
      <c r="O42" s="64"/>
      <c r="P42" s="64"/>
      <c r="Q42" s="8"/>
      <c r="R42" s="8"/>
      <c r="S42" s="8"/>
      <c r="T42" s="8"/>
      <c r="U42" s="8"/>
      <c r="V42" s="8"/>
      <c r="W42" s="66">
        <v>8000</v>
      </c>
      <c r="X42" s="5">
        <f t="shared" si="5"/>
        <v>400000</v>
      </c>
      <c r="Y42" s="39"/>
      <c r="Z42" s="41"/>
      <c r="AA42" s="41"/>
      <c r="AB42" s="41"/>
      <c r="AC42" s="19"/>
    </row>
    <row r="43" spans="1:29" ht="51">
      <c r="A43" s="14">
        <v>24</v>
      </c>
      <c r="B43" s="14">
        <v>7</v>
      </c>
      <c r="C43" s="92" t="s">
        <v>147</v>
      </c>
      <c r="D43" s="92" t="s">
        <v>148</v>
      </c>
      <c r="E43" s="92"/>
      <c r="F43" s="63" t="s">
        <v>107</v>
      </c>
      <c r="G43" s="63" t="s">
        <v>138</v>
      </c>
      <c r="H43" s="63" t="s">
        <v>138</v>
      </c>
      <c r="I43" s="63" t="s">
        <v>123</v>
      </c>
      <c r="J43" s="11">
        <f t="shared" si="6"/>
        <v>106</v>
      </c>
      <c r="K43" s="64"/>
      <c r="L43" s="64"/>
      <c r="M43" s="64"/>
      <c r="N43" s="65">
        <v>106</v>
      </c>
      <c r="O43" s="64"/>
      <c r="P43" s="64"/>
      <c r="Q43" s="8"/>
      <c r="R43" s="8"/>
      <c r="S43" s="8"/>
      <c r="T43" s="8"/>
      <c r="U43" s="8"/>
      <c r="V43" s="8"/>
      <c r="W43" s="66">
        <v>3000</v>
      </c>
      <c r="X43" s="5">
        <f t="shared" si="5"/>
        <v>318000</v>
      </c>
      <c r="Y43" s="39"/>
      <c r="Z43" s="41"/>
      <c r="AA43" s="41"/>
      <c r="AB43" s="41"/>
      <c r="AC43" s="19"/>
    </row>
    <row r="44" spans="1:29">
      <c r="A44" s="14"/>
      <c r="B44" s="14"/>
      <c r="C44" s="92"/>
      <c r="D44" s="93"/>
      <c r="E44" s="92"/>
      <c r="F44" s="63"/>
      <c r="G44" s="63"/>
      <c r="H44" s="63"/>
      <c r="I44" s="63"/>
      <c r="J44" s="11"/>
      <c r="K44" s="64"/>
      <c r="L44" s="64"/>
      <c r="M44" s="64"/>
      <c r="N44" s="65"/>
      <c r="O44" s="64"/>
      <c r="P44" s="64"/>
      <c r="Q44" s="8"/>
      <c r="R44" s="8"/>
      <c r="S44" s="8"/>
      <c r="T44" s="8"/>
      <c r="U44" s="8"/>
      <c r="V44" s="8"/>
      <c r="W44" s="78" t="s">
        <v>217</v>
      </c>
      <c r="X44" s="71">
        <f>SUM(X40:X43)</f>
        <v>1433000</v>
      </c>
      <c r="Y44" s="39"/>
      <c r="Z44" s="41"/>
      <c r="AA44" s="41"/>
      <c r="AB44" s="41"/>
      <c r="AC44" s="19"/>
    </row>
    <row r="45" spans="1:29" ht="51">
      <c r="A45" s="14">
        <v>25</v>
      </c>
      <c r="B45" s="14">
        <v>8</v>
      </c>
      <c r="C45" s="68" t="s">
        <v>137</v>
      </c>
      <c r="D45" s="68" t="s">
        <v>132</v>
      </c>
      <c r="E45" s="21" t="s">
        <v>133</v>
      </c>
      <c r="F45" s="21" t="s">
        <v>107</v>
      </c>
      <c r="G45" s="21" t="s">
        <v>130</v>
      </c>
      <c r="H45" s="21" t="s">
        <v>130</v>
      </c>
      <c r="I45" s="21" t="s">
        <v>172</v>
      </c>
      <c r="J45" s="11">
        <f t="shared" si="2"/>
        <v>20</v>
      </c>
      <c r="K45" s="24"/>
      <c r="L45" s="69"/>
      <c r="M45" s="69"/>
      <c r="N45" s="69">
        <v>20</v>
      </c>
      <c r="O45" s="69"/>
      <c r="P45" s="69"/>
      <c r="Q45" s="8"/>
      <c r="R45" s="8"/>
      <c r="S45" s="8"/>
      <c r="T45" s="8"/>
      <c r="U45" s="8"/>
      <c r="V45" s="8"/>
      <c r="W45" s="70">
        <v>45900</v>
      </c>
      <c r="X45" s="5">
        <f>J45*W45</f>
        <v>918000</v>
      </c>
      <c r="Y45" s="39"/>
      <c r="Z45" s="41"/>
      <c r="AA45" s="41"/>
      <c r="AB45" s="41"/>
      <c r="AC45" s="19"/>
    </row>
    <row r="46" spans="1:29" ht="51">
      <c r="A46" s="14">
        <v>26</v>
      </c>
      <c r="B46" s="14">
        <v>8</v>
      </c>
      <c r="C46" s="68" t="s">
        <v>173</v>
      </c>
      <c r="D46" s="68" t="s">
        <v>174</v>
      </c>
      <c r="E46" s="21" t="s">
        <v>133</v>
      </c>
      <c r="F46" s="21" t="s">
        <v>107</v>
      </c>
      <c r="G46" s="21" t="s">
        <v>130</v>
      </c>
      <c r="H46" s="21" t="s">
        <v>130</v>
      </c>
      <c r="I46" s="21" t="s">
        <v>172</v>
      </c>
      <c r="J46" s="11">
        <f t="shared" si="2"/>
        <v>5</v>
      </c>
      <c r="K46" s="24"/>
      <c r="L46" s="69"/>
      <c r="M46" s="69"/>
      <c r="N46" s="69">
        <v>5</v>
      </c>
      <c r="O46" s="69"/>
      <c r="P46" s="69"/>
      <c r="Q46" s="8"/>
      <c r="R46" s="8"/>
      <c r="S46" s="8"/>
      <c r="T46" s="8"/>
      <c r="U46" s="8"/>
      <c r="V46" s="8"/>
      <c r="W46" s="70">
        <v>12240</v>
      </c>
      <c r="X46" s="5">
        <f t="shared" ref="X46:X53" si="7">J46*W46</f>
        <v>61200</v>
      </c>
      <c r="Y46" s="39"/>
      <c r="Z46" s="41"/>
      <c r="AA46" s="41"/>
      <c r="AB46" s="41"/>
      <c r="AC46" s="19"/>
    </row>
    <row r="47" spans="1:29" ht="51">
      <c r="A47" s="14">
        <v>27</v>
      </c>
      <c r="B47" s="14">
        <v>8</v>
      </c>
      <c r="C47" s="68" t="s">
        <v>175</v>
      </c>
      <c r="D47" s="86" t="s">
        <v>176</v>
      </c>
      <c r="E47" s="17" t="s">
        <v>122</v>
      </c>
      <c r="F47" s="17" t="s">
        <v>107</v>
      </c>
      <c r="G47" s="17" t="s">
        <v>130</v>
      </c>
      <c r="H47" s="17" t="s">
        <v>130</v>
      </c>
      <c r="I47" s="17" t="s">
        <v>172</v>
      </c>
      <c r="J47" s="14">
        <f>SUM(K47:V47)</f>
        <v>1</v>
      </c>
      <c r="K47" s="87"/>
      <c r="L47" s="88"/>
      <c r="M47" s="88">
        <v>1</v>
      </c>
      <c r="N47" s="88"/>
      <c r="O47" s="88"/>
      <c r="P47" s="88"/>
      <c r="Q47" s="8"/>
      <c r="R47" s="8"/>
      <c r="S47" s="8"/>
      <c r="T47" s="8"/>
      <c r="U47" s="8"/>
      <c r="V47" s="8"/>
      <c r="W47" s="89">
        <v>623220</v>
      </c>
      <c r="X47" s="5">
        <f t="shared" si="7"/>
        <v>623220</v>
      </c>
      <c r="Y47" s="39"/>
      <c r="Z47" s="41"/>
      <c r="AA47" s="41"/>
      <c r="AB47" s="41"/>
      <c r="AC47" s="19"/>
    </row>
    <row r="48" spans="1:29" ht="51">
      <c r="A48" s="14">
        <v>28</v>
      </c>
      <c r="B48" s="14">
        <v>8</v>
      </c>
      <c r="C48" s="68" t="s">
        <v>177</v>
      </c>
      <c r="D48" s="86" t="s">
        <v>178</v>
      </c>
      <c r="E48" s="17" t="s">
        <v>133</v>
      </c>
      <c r="F48" s="17" t="s">
        <v>107</v>
      </c>
      <c r="G48" s="17" t="s">
        <v>130</v>
      </c>
      <c r="H48" s="17" t="s">
        <v>130</v>
      </c>
      <c r="I48" s="17" t="s">
        <v>172</v>
      </c>
      <c r="J48" s="18">
        <f>SUM(K48:V48)</f>
        <v>1</v>
      </c>
      <c r="K48" s="87"/>
      <c r="L48" s="88">
        <v>1</v>
      </c>
      <c r="M48" s="88"/>
      <c r="N48" s="88"/>
      <c r="O48" s="88"/>
      <c r="P48" s="88"/>
      <c r="Q48" s="83"/>
      <c r="R48" s="83"/>
      <c r="S48" s="83"/>
      <c r="T48" s="83"/>
      <c r="U48" s="83"/>
      <c r="V48" s="83"/>
      <c r="W48" s="89">
        <v>43219.44</v>
      </c>
      <c r="X48" s="5">
        <f t="shared" si="7"/>
        <v>43219.44</v>
      </c>
      <c r="Y48" s="39"/>
      <c r="Z48" s="41"/>
      <c r="AA48" s="41"/>
      <c r="AB48" s="41"/>
      <c r="AC48" s="19"/>
    </row>
    <row r="49" spans="1:29" ht="51">
      <c r="A49" s="14">
        <v>29</v>
      </c>
      <c r="B49" s="14">
        <v>8</v>
      </c>
      <c r="C49" s="68" t="s">
        <v>179</v>
      </c>
      <c r="D49" s="68" t="s">
        <v>180</v>
      </c>
      <c r="E49" s="21" t="s">
        <v>133</v>
      </c>
      <c r="F49" s="21" t="s">
        <v>107</v>
      </c>
      <c r="G49" s="21" t="s">
        <v>130</v>
      </c>
      <c r="H49" s="21" t="s">
        <v>130</v>
      </c>
      <c r="I49" s="21" t="s">
        <v>172</v>
      </c>
      <c r="J49" s="11">
        <f t="shared" si="2"/>
        <v>1</v>
      </c>
      <c r="K49" s="24"/>
      <c r="L49" s="69"/>
      <c r="M49" s="69"/>
      <c r="N49" s="69"/>
      <c r="O49" s="69">
        <v>1</v>
      </c>
      <c r="P49" s="69"/>
      <c r="Q49" s="36"/>
      <c r="R49" s="36"/>
      <c r="S49" s="36"/>
      <c r="T49" s="36"/>
      <c r="U49" s="36"/>
      <c r="V49" s="36"/>
      <c r="W49" s="70">
        <v>52020</v>
      </c>
      <c r="X49" s="5">
        <f t="shared" si="7"/>
        <v>52020</v>
      </c>
      <c r="Y49" s="39"/>
      <c r="Z49" s="41"/>
      <c r="AA49" s="41"/>
      <c r="AB49" s="41"/>
      <c r="AC49" s="19"/>
    </row>
    <row r="50" spans="1:29" ht="51">
      <c r="A50" s="14">
        <v>30</v>
      </c>
      <c r="B50" s="14">
        <v>8</v>
      </c>
      <c r="C50" s="68" t="s">
        <v>181</v>
      </c>
      <c r="D50" s="68" t="s">
        <v>182</v>
      </c>
      <c r="E50" s="21" t="s">
        <v>183</v>
      </c>
      <c r="F50" s="21" t="s">
        <v>107</v>
      </c>
      <c r="G50" s="21" t="s">
        <v>130</v>
      </c>
      <c r="H50" s="21" t="s">
        <v>130</v>
      </c>
      <c r="I50" s="21" t="s">
        <v>172</v>
      </c>
      <c r="J50" s="11">
        <f t="shared" si="2"/>
        <v>1</v>
      </c>
      <c r="K50" s="24"/>
      <c r="L50" s="69"/>
      <c r="M50" s="69"/>
      <c r="N50" s="69"/>
      <c r="O50" s="69">
        <v>1</v>
      </c>
      <c r="P50" s="69"/>
      <c r="Q50" s="36"/>
      <c r="R50" s="36"/>
      <c r="S50" s="36"/>
      <c r="T50" s="36"/>
      <c r="U50" s="36"/>
      <c r="V50" s="36"/>
      <c r="W50" s="70">
        <v>22542</v>
      </c>
      <c r="X50" s="5">
        <f t="shared" si="7"/>
        <v>22542</v>
      </c>
      <c r="Y50" s="39"/>
      <c r="Z50" s="41"/>
      <c r="AA50" s="41"/>
      <c r="AB50" s="41"/>
      <c r="AC50" s="19"/>
    </row>
    <row r="51" spans="1:29" ht="51">
      <c r="A51" s="14">
        <v>31</v>
      </c>
      <c r="B51" s="14">
        <v>8</v>
      </c>
      <c r="C51" s="68" t="s">
        <v>184</v>
      </c>
      <c r="D51" s="68" t="s">
        <v>185</v>
      </c>
      <c r="E51" s="21" t="s">
        <v>186</v>
      </c>
      <c r="F51" s="21" t="s">
        <v>107</v>
      </c>
      <c r="G51" s="21" t="s">
        <v>130</v>
      </c>
      <c r="H51" s="21" t="s">
        <v>130</v>
      </c>
      <c r="I51" s="21" t="s">
        <v>172</v>
      </c>
      <c r="J51" s="11">
        <f t="shared" si="2"/>
        <v>3</v>
      </c>
      <c r="K51" s="24"/>
      <c r="L51" s="69"/>
      <c r="M51" s="69"/>
      <c r="N51" s="69"/>
      <c r="O51" s="69">
        <v>3</v>
      </c>
      <c r="P51" s="69"/>
      <c r="Q51" s="36"/>
      <c r="R51" s="36"/>
      <c r="S51" s="36"/>
      <c r="T51" s="36"/>
      <c r="U51" s="36"/>
      <c r="V51" s="36"/>
      <c r="W51" s="70">
        <v>21420</v>
      </c>
      <c r="X51" s="5">
        <f t="shared" si="7"/>
        <v>64260</v>
      </c>
      <c r="Y51" s="39"/>
      <c r="Z51" s="41"/>
      <c r="AA51" s="41"/>
      <c r="AB51" s="41"/>
      <c r="AC51" s="19"/>
    </row>
    <row r="52" spans="1:29" ht="51">
      <c r="A52" s="14">
        <v>32</v>
      </c>
      <c r="B52" s="14">
        <v>8</v>
      </c>
      <c r="C52" s="68" t="s">
        <v>187</v>
      </c>
      <c r="D52" s="68" t="s">
        <v>188</v>
      </c>
      <c r="E52" s="21"/>
      <c r="F52" s="21" t="s">
        <v>107</v>
      </c>
      <c r="G52" s="21" t="s">
        <v>130</v>
      </c>
      <c r="H52" s="21" t="s">
        <v>130</v>
      </c>
      <c r="I52" s="21" t="s">
        <v>172</v>
      </c>
      <c r="J52" s="11">
        <f t="shared" si="2"/>
        <v>2</v>
      </c>
      <c r="K52" s="24"/>
      <c r="L52" s="69">
        <v>2</v>
      </c>
      <c r="M52" s="69"/>
      <c r="N52" s="69"/>
      <c r="O52" s="69"/>
      <c r="P52" s="69"/>
      <c r="Q52" s="36"/>
      <c r="R52" s="36"/>
      <c r="S52" s="36"/>
      <c r="T52" s="36"/>
      <c r="U52" s="36"/>
      <c r="V52" s="36"/>
      <c r="W52" s="70">
        <v>12240</v>
      </c>
      <c r="X52" s="5">
        <f t="shared" si="7"/>
        <v>24480</v>
      </c>
      <c r="Y52" s="39"/>
      <c r="Z52" s="41"/>
      <c r="AA52" s="41"/>
      <c r="AB52" s="41"/>
      <c r="AC52" s="19"/>
    </row>
    <row r="53" spans="1:29" ht="51">
      <c r="A53" s="14">
        <v>33</v>
      </c>
      <c r="B53" s="14">
        <v>8</v>
      </c>
      <c r="C53" s="68" t="s">
        <v>189</v>
      </c>
      <c r="D53" s="68" t="s">
        <v>190</v>
      </c>
      <c r="E53" s="21"/>
      <c r="F53" s="21" t="s">
        <v>107</v>
      </c>
      <c r="G53" s="21" t="s">
        <v>130</v>
      </c>
      <c r="H53" s="21" t="s">
        <v>130</v>
      </c>
      <c r="I53" s="21" t="s">
        <v>172</v>
      </c>
      <c r="J53" s="11">
        <f t="shared" si="2"/>
        <v>2</v>
      </c>
      <c r="K53" s="24"/>
      <c r="L53" s="69"/>
      <c r="M53" s="69"/>
      <c r="N53" s="69"/>
      <c r="O53" s="69">
        <v>2</v>
      </c>
      <c r="P53" s="69"/>
      <c r="Q53" s="36"/>
      <c r="R53" s="36"/>
      <c r="S53" s="36"/>
      <c r="T53" s="36"/>
      <c r="U53" s="36"/>
      <c r="V53" s="36"/>
      <c r="W53" s="70">
        <v>49980</v>
      </c>
      <c r="X53" s="5">
        <f t="shared" si="7"/>
        <v>99960</v>
      </c>
      <c r="Y53" s="39"/>
      <c r="Z53" s="41"/>
      <c r="AA53" s="41"/>
      <c r="AB53" s="41"/>
      <c r="AC53" s="19"/>
    </row>
    <row r="54" spans="1:29">
      <c r="A54" s="14"/>
      <c r="B54" s="14"/>
      <c r="C54" s="21"/>
      <c r="D54" s="21"/>
      <c r="E54" s="21"/>
      <c r="F54" s="21"/>
      <c r="G54" s="21"/>
      <c r="H54" s="21"/>
      <c r="I54" s="21"/>
      <c r="J54" s="11"/>
      <c r="K54" s="24"/>
      <c r="L54" s="69"/>
      <c r="M54" s="69"/>
      <c r="N54" s="69"/>
      <c r="O54" s="69"/>
      <c r="P54" s="69"/>
      <c r="Q54" s="36"/>
      <c r="R54" s="36"/>
      <c r="S54" s="36"/>
      <c r="T54" s="36"/>
      <c r="U54" s="36"/>
      <c r="V54" s="36"/>
      <c r="W54" s="78" t="s">
        <v>218</v>
      </c>
      <c r="X54" s="71">
        <f>SUM(X45:X53)</f>
        <v>1908901.44</v>
      </c>
      <c r="Y54" s="39"/>
      <c r="Z54" s="41"/>
      <c r="AA54" s="41"/>
      <c r="AB54" s="41"/>
      <c r="AC54" s="19"/>
    </row>
    <row r="55" spans="1:29" ht="38.25">
      <c r="A55" s="14">
        <v>34</v>
      </c>
      <c r="B55" s="14">
        <v>9</v>
      </c>
      <c r="C55" s="21" t="s">
        <v>137</v>
      </c>
      <c r="D55" s="21" t="s">
        <v>132</v>
      </c>
      <c r="E55" s="21" t="s">
        <v>133</v>
      </c>
      <c r="F55" s="21" t="s">
        <v>107</v>
      </c>
      <c r="G55" s="21" t="s">
        <v>191</v>
      </c>
      <c r="H55" s="21" t="s">
        <v>192</v>
      </c>
      <c r="I55" s="21" t="s">
        <v>193</v>
      </c>
      <c r="J55" s="11">
        <f t="shared" si="2"/>
        <v>4</v>
      </c>
      <c r="K55" s="69"/>
      <c r="L55" s="69"/>
      <c r="M55" s="69"/>
      <c r="N55" s="24">
        <v>4</v>
      </c>
      <c r="O55" s="69"/>
      <c r="P55" s="69"/>
      <c r="Q55" s="69"/>
      <c r="R55" s="69"/>
      <c r="S55" s="69"/>
      <c r="T55" s="69"/>
      <c r="U55" s="69"/>
      <c r="V55" s="69"/>
      <c r="W55" s="72">
        <v>32665.599999999999</v>
      </c>
      <c r="X55" s="5">
        <f t="shared" si="5"/>
        <v>130662.39999999999</v>
      </c>
      <c r="Y55" s="39"/>
      <c r="Z55" s="41"/>
      <c r="AA55" s="41"/>
      <c r="AB55" s="41"/>
      <c r="AC55" s="19"/>
    </row>
    <row r="56" spans="1:29">
      <c r="A56" s="14"/>
      <c r="B56" s="14"/>
      <c r="C56" s="21"/>
      <c r="D56" s="21"/>
      <c r="E56" s="21"/>
      <c r="F56" s="21"/>
      <c r="G56" s="21"/>
      <c r="H56" s="21"/>
      <c r="I56" s="21"/>
      <c r="J56" s="11"/>
      <c r="K56" s="69"/>
      <c r="L56" s="24"/>
      <c r="M56" s="69"/>
      <c r="N56" s="69"/>
      <c r="O56" s="69"/>
      <c r="P56" s="24"/>
      <c r="Q56" s="36"/>
      <c r="R56" s="36"/>
      <c r="S56" s="36"/>
      <c r="T56" s="36"/>
      <c r="U56" s="36"/>
      <c r="V56" s="36"/>
      <c r="W56" s="78" t="s">
        <v>219</v>
      </c>
      <c r="X56" s="71">
        <f>SUM(X55:X55)</f>
        <v>130662.39999999999</v>
      </c>
      <c r="Y56" s="39"/>
      <c r="Z56" s="41"/>
      <c r="AA56" s="41"/>
      <c r="AB56" s="41"/>
      <c r="AC56" s="19"/>
    </row>
    <row r="57" spans="1:29" ht="38.25">
      <c r="A57" s="14">
        <v>35</v>
      </c>
      <c r="B57" s="14">
        <v>10</v>
      </c>
      <c r="C57" s="17"/>
      <c r="D57" s="17" t="s">
        <v>194</v>
      </c>
      <c r="E57" s="17" t="s">
        <v>133</v>
      </c>
      <c r="F57" s="21" t="s">
        <v>107</v>
      </c>
      <c r="G57" s="21" t="s">
        <v>195</v>
      </c>
      <c r="H57" s="21" t="s">
        <v>195</v>
      </c>
      <c r="I57" s="21" t="s">
        <v>196</v>
      </c>
      <c r="J57" s="11">
        <f t="shared" si="2"/>
        <v>1</v>
      </c>
      <c r="K57" s="73"/>
      <c r="L57" s="24">
        <v>1</v>
      </c>
      <c r="M57" s="73"/>
      <c r="N57" s="73"/>
      <c r="O57" s="75"/>
      <c r="P57" s="74"/>
      <c r="Q57" s="75"/>
      <c r="R57" s="75"/>
      <c r="S57" s="75"/>
      <c r="T57" s="75"/>
      <c r="U57" s="36"/>
      <c r="V57" s="36"/>
      <c r="W57" s="72">
        <v>80000</v>
      </c>
      <c r="X57" s="5">
        <f t="shared" si="5"/>
        <v>80000</v>
      </c>
      <c r="Y57" s="39"/>
      <c r="Z57" s="41"/>
      <c r="AA57" s="41"/>
      <c r="AB57" s="41"/>
      <c r="AC57" s="19"/>
    </row>
    <row r="58" spans="1:29" ht="94.5" customHeight="1">
      <c r="A58" s="14">
        <v>36</v>
      </c>
      <c r="B58" s="14">
        <v>10</v>
      </c>
      <c r="C58" s="17"/>
      <c r="D58" s="79" t="s">
        <v>197</v>
      </c>
      <c r="E58" s="17" t="s">
        <v>122</v>
      </c>
      <c r="F58" s="21" t="s">
        <v>107</v>
      </c>
      <c r="G58" s="21" t="s">
        <v>195</v>
      </c>
      <c r="H58" s="21" t="s">
        <v>195</v>
      </c>
      <c r="I58" s="21" t="s">
        <v>196</v>
      </c>
      <c r="J58" s="11">
        <f t="shared" si="2"/>
        <v>1</v>
      </c>
      <c r="K58" s="73"/>
      <c r="L58" s="24">
        <v>1</v>
      </c>
      <c r="M58" s="73"/>
      <c r="N58" s="73"/>
      <c r="O58" s="75"/>
      <c r="P58" s="74"/>
      <c r="Q58" s="75"/>
      <c r="R58" s="75"/>
      <c r="S58" s="75"/>
      <c r="T58" s="75"/>
      <c r="U58" s="36"/>
      <c r="V58" s="36"/>
      <c r="W58" s="72">
        <v>1000000</v>
      </c>
      <c r="X58" s="5">
        <f t="shared" si="5"/>
        <v>1000000</v>
      </c>
      <c r="Y58" s="39"/>
      <c r="Z58" s="41"/>
      <c r="AA58" s="41"/>
      <c r="AB58" s="41"/>
      <c r="AC58" s="19"/>
    </row>
    <row r="59" spans="1:29" s="85" customFormat="1">
      <c r="A59" s="14"/>
      <c r="B59" s="14"/>
      <c r="C59" s="17"/>
      <c r="D59" s="79"/>
      <c r="E59" s="17"/>
      <c r="F59" s="17"/>
      <c r="G59" s="21"/>
      <c r="H59" s="17"/>
      <c r="I59" s="17"/>
      <c r="J59" s="14"/>
      <c r="K59" s="80"/>
      <c r="L59" s="87"/>
      <c r="M59" s="80"/>
      <c r="N59" s="80"/>
      <c r="O59" s="81"/>
      <c r="P59" s="82"/>
      <c r="Q59" s="81"/>
      <c r="R59" s="81"/>
      <c r="S59" s="81"/>
      <c r="T59" s="81"/>
      <c r="U59" s="83"/>
      <c r="V59" s="83"/>
      <c r="W59" s="78" t="s">
        <v>220</v>
      </c>
      <c r="X59" s="71">
        <f>SUM(X57:X58)</f>
        <v>1080000</v>
      </c>
      <c r="Y59" s="84"/>
      <c r="Z59" s="41"/>
      <c r="AA59" s="41"/>
      <c r="AB59" s="41"/>
      <c r="AC59" s="19"/>
    </row>
    <row r="60" spans="1:29" ht="38.25">
      <c r="A60" s="14">
        <v>37</v>
      </c>
      <c r="B60" s="14">
        <v>11</v>
      </c>
      <c r="C60" s="102"/>
      <c r="D60" s="21" t="s">
        <v>198</v>
      </c>
      <c r="E60" s="21" t="s">
        <v>133</v>
      </c>
      <c r="F60" s="21" t="s">
        <v>107</v>
      </c>
      <c r="G60" s="21" t="s">
        <v>195</v>
      </c>
      <c r="H60" s="21" t="s">
        <v>195</v>
      </c>
      <c r="I60" s="21" t="s">
        <v>196</v>
      </c>
      <c r="J60" s="11">
        <f t="shared" si="2"/>
        <v>5</v>
      </c>
      <c r="K60" s="76"/>
      <c r="L60" s="24">
        <v>5</v>
      </c>
      <c r="M60" s="73"/>
      <c r="N60" s="73"/>
      <c r="O60" s="75"/>
      <c r="P60" s="74"/>
      <c r="Q60" s="75"/>
      <c r="R60" s="75"/>
      <c r="S60" s="75"/>
      <c r="T60" s="75"/>
      <c r="U60" s="36"/>
      <c r="V60" s="36"/>
      <c r="W60" s="39">
        <v>47000</v>
      </c>
      <c r="X60" s="5">
        <f t="shared" si="5"/>
        <v>235000</v>
      </c>
      <c r="Y60" s="39"/>
      <c r="Z60" s="41"/>
      <c r="AA60" s="41"/>
      <c r="AB60" s="41"/>
      <c r="AC60" s="19"/>
    </row>
    <row r="61" spans="1:29" ht="51">
      <c r="A61" s="14">
        <v>38</v>
      </c>
      <c r="B61" s="14">
        <v>11</v>
      </c>
      <c r="C61" s="102"/>
      <c r="D61" s="21" t="s">
        <v>199</v>
      </c>
      <c r="E61" s="21" t="s">
        <v>133</v>
      </c>
      <c r="F61" s="21" t="s">
        <v>107</v>
      </c>
      <c r="G61" s="21" t="s">
        <v>195</v>
      </c>
      <c r="H61" s="21" t="s">
        <v>195</v>
      </c>
      <c r="I61" s="21" t="s">
        <v>196</v>
      </c>
      <c r="J61" s="11">
        <f t="shared" si="2"/>
        <v>1</v>
      </c>
      <c r="K61" s="76"/>
      <c r="L61" s="24">
        <v>1</v>
      </c>
      <c r="M61" s="73"/>
      <c r="N61" s="73"/>
      <c r="O61" s="75"/>
      <c r="P61" s="74"/>
      <c r="Q61" s="75"/>
      <c r="R61" s="75"/>
      <c r="S61" s="75"/>
      <c r="T61" s="75"/>
      <c r="U61" s="36"/>
      <c r="V61" s="36"/>
      <c r="W61" s="39">
        <v>78000</v>
      </c>
      <c r="X61" s="5">
        <f t="shared" si="5"/>
        <v>78000</v>
      </c>
      <c r="Y61" s="39"/>
      <c r="Z61" s="41"/>
      <c r="AA61" s="41"/>
      <c r="AB61" s="41"/>
      <c r="AC61" s="19"/>
    </row>
    <row r="62" spans="1:29">
      <c r="A62" s="14"/>
      <c r="B62" s="14"/>
      <c r="C62" s="25"/>
      <c r="D62" s="25"/>
      <c r="E62" s="23"/>
      <c r="F62" s="25"/>
      <c r="G62" s="21"/>
      <c r="H62" s="25"/>
      <c r="I62" s="40"/>
      <c r="J62" s="11"/>
      <c r="K62" s="36"/>
      <c r="L62" s="24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78" t="s">
        <v>221</v>
      </c>
      <c r="X62" s="71">
        <f>SUM(X60:X61)</f>
        <v>313000</v>
      </c>
      <c r="Y62" s="39"/>
      <c r="Z62" s="41"/>
      <c r="AA62" s="41"/>
      <c r="AB62" s="41"/>
      <c r="AC62" s="19"/>
    </row>
    <row r="63" spans="1:29" ht="38.25">
      <c r="A63" s="14">
        <v>39</v>
      </c>
      <c r="B63" s="14">
        <v>12</v>
      </c>
      <c r="C63" s="25" t="s">
        <v>131</v>
      </c>
      <c r="D63" s="25" t="s">
        <v>132</v>
      </c>
      <c r="E63" s="25" t="s">
        <v>133</v>
      </c>
      <c r="F63" s="25" t="s">
        <v>107</v>
      </c>
      <c r="G63" s="25" t="s">
        <v>200</v>
      </c>
      <c r="H63" s="25" t="s">
        <v>200</v>
      </c>
      <c r="I63" s="25" t="s">
        <v>201</v>
      </c>
      <c r="J63" s="11">
        <f t="shared" si="2"/>
        <v>10</v>
      </c>
      <c r="K63" s="33"/>
      <c r="L63" s="33"/>
      <c r="M63" s="33"/>
      <c r="N63" s="33"/>
      <c r="O63" s="33"/>
      <c r="P63" s="34">
        <v>10</v>
      </c>
      <c r="Q63" s="36"/>
      <c r="R63" s="36"/>
      <c r="S63" s="36"/>
      <c r="T63" s="36"/>
      <c r="U63" s="36"/>
      <c r="V63" s="36"/>
      <c r="W63" s="37">
        <v>44790.66</v>
      </c>
      <c r="X63" s="5">
        <f t="shared" si="5"/>
        <v>447906.60000000003</v>
      </c>
      <c r="Y63" s="39"/>
      <c r="Z63" s="41"/>
      <c r="AA63" s="41"/>
      <c r="AB63" s="41"/>
      <c r="AC63" s="19"/>
    </row>
    <row r="64" spans="1:29" ht="38.25">
      <c r="A64" s="14">
        <v>40</v>
      </c>
      <c r="B64" s="14">
        <v>12</v>
      </c>
      <c r="C64" s="25" t="s">
        <v>202</v>
      </c>
      <c r="D64" s="122" t="s">
        <v>203</v>
      </c>
      <c r="E64" s="25" t="s">
        <v>133</v>
      </c>
      <c r="F64" s="25" t="s">
        <v>107</v>
      </c>
      <c r="G64" s="25" t="s">
        <v>200</v>
      </c>
      <c r="H64" s="25" t="s">
        <v>200</v>
      </c>
      <c r="I64" s="25" t="s">
        <v>201</v>
      </c>
      <c r="J64" s="11">
        <f t="shared" si="2"/>
        <v>2</v>
      </c>
      <c r="K64" s="34">
        <v>2</v>
      </c>
      <c r="L64" s="33"/>
      <c r="M64" s="33"/>
      <c r="N64" s="33"/>
      <c r="O64" s="33"/>
      <c r="P64" s="33"/>
      <c r="Q64" s="36"/>
      <c r="R64" s="36"/>
      <c r="S64" s="36"/>
      <c r="T64" s="36"/>
      <c r="U64" s="36"/>
      <c r="V64" s="36"/>
      <c r="W64" s="37">
        <v>13703.27</v>
      </c>
      <c r="X64" s="5">
        <f t="shared" si="5"/>
        <v>27406.54</v>
      </c>
      <c r="Y64" s="39"/>
      <c r="Z64" s="41"/>
      <c r="AA64" s="41"/>
      <c r="AB64" s="41"/>
      <c r="AC64" s="19"/>
    </row>
    <row r="65" spans="1:37" ht="38.25">
      <c r="A65" s="14">
        <v>41</v>
      </c>
      <c r="B65" s="14">
        <v>12</v>
      </c>
      <c r="C65" s="122" t="s">
        <v>204</v>
      </c>
      <c r="D65" s="22" t="s">
        <v>205</v>
      </c>
      <c r="E65" s="59" t="s">
        <v>122</v>
      </c>
      <c r="F65" s="25" t="s">
        <v>107</v>
      </c>
      <c r="G65" s="25" t="s">
        <v>200</v>
      </c>
      <c r="H65" s="25" t="s">
        <v>200</v>
      </c>
      <c r="I65" s="25" t="s">
        <v>201</v>
      </c>
      <c r="J65" s="11">
        <f t="shared" si="2"/>
        <v>1</v>
      </c>
      <c r="K65" s="34">
        <v>1</v>
      </c>
      <c r="L65" s="33"/>
      <c r="M65" s="33"/>
      <c r="N65" s="33"/>
      <c r="O65" s="33"/>
      <c r="P65" s="33"/>
      <c r="Q65" s="36"/>
      <c r="R65" s="36"/>
      <c r="S65" s="36"/>
      <c r="T65" s="36"/>
      <c r="U65" s="36"/>
      <c r="V65" s="36"/>
      <c r="W65" s="37">
        <v>510399.97</v>
      </c>
      <c r="X65" s="5">
        <f t="shared" si="5"/>
        <v>510399.97</v>
      </c>
      <c r="Y65" s="39"/>
      <c r="Z65" s="41"/>
      <c r="AA65" s="41"/>
      <c r="AB65" s="41"/>
      <c r="AC65" s="19"/>
    </row>
    <row r="66" spans="1:37" ht="38.25">
      <c r="A66" s="14">
        <v>42</v>
      </c>
      <c r="B66" s="14">
        <v>12</v>
      </c>
      <c r="C66" s="122" t="s">
        <v>209</v>
      </c>
      <c r="D66" s="25" t="s">
        <v>210</v>
      </c>
      <c r="E66" s="25" t="s">
        <v>133</v>
      </c>
      <c r="F66" s="25" t="s">
        <v>107</v>
      </c>
      <c r="G66" s="25" t="s">
        <v>200</v>
      </c>
      <c r="H66" s="25" t="s">
        <v>200</v>
      </c>
      <c r="I66" s="25" t="s">
        <v>201</v>
      </c>
      <c r="J66" s="11">
        <f t="shared" ref="J66" si="8">SUM(K66:V66)</f>
        <v>4</v>
      </c>
      <c r="K66" s="34">
        <v>4</v>
      </c>
      <c r="L66" s="33"/>
      <c r="M66" s="33"/>
      <c r="N66" s="33"/>
      <c r="O66" s="33"/>
      <c r="P66" s="33"/>
      <c r="Q66" s="36"/>
      <c r="R66" s="36"/>
      <c r="S66" s="36"/>
      <c r="T66" s="36"/>
      <c r="U66" s="36"/>
      <c r="V66" s="36"/>
      <c r="W66" s="37">
        <v>45936</v>
      </c>
      <c r="X66" s="5">
        <f t="shared" ref="X66" si="9">J66*W66</f>
        <v>183744</v>
      </c>
      <c r="Y66" s="39"/>
      <c r="Z66" s="41"/>
      <c r="AA66" s="41"/>
      <c r="AB66" s="41"/>
      <c r="AC66" s="19"/>
    </row>
    <row r="67" spans="1:37">
      <c r="A67" s="14"/>
      <c r="B67" s="14"/>
      <c r="C67" s="122"/>
      <c r="D67" s="25"/>
      <c r="E67" s="25"/>
      <c r="F67" s="25"/>
      <c r="G67" s="25"/>
      <c r="H67" s="25"/>
      <c r="I67" s="25"/>
      <c r="J67" s="11"/>
      <c r="K67" s="34"/>
      <c r="L67" s="33"/>
      <c r="M67" s="33"/>
      <c r="N67" s="33"/>
      <c r="O67" s="33"/>
      <c r="P67" s="33"/>
      <c r="Q67" s="36"/>
      <c r="R67" s="36"/>
      <c r="S67" s="36"/>
      <c r="T67" s="36"/>
      <c r="U67" s="36"/>
      <c r="V67" s="36"/>
      <c r="W67" s="78" t="s">
        <v>222</v>
      </c>
      <c r="X67" s="71">
        <f>SUM(X63:X66)</f>
        <v>1169457.1099999999</v>
      </c>
      <c r="Y67" s="39"/>
      <c r="Z67" s="41"/>
      <c r="AA67" s="41"/>
      <c r="AB67" s="41"/>
      <c r="AC67" s="19"/>
    </row>
    <row r="68" spans="1:37" ht="38.25">
      <c r="A68" s="14">
        <v>43</v>
      </c>
      <c r="B68" s="14">
        <v>13</v>
      </c>
      <c r="C68" s="122" t="s">
        <v>206</v>
      </c>
      <c r="D68" s="25" t="s">
        <v>207</v>
      </c>
      <c r="E68" s="25" t="s">
        <v>133</v>
      </c>
      <c r="F68" s="25" t="s">
        <v>107</v>
      </c>
      <c r="G68" s="25" t="s">
        <v>200</v>
      </c>
      <c r="H68" s="25" t="s">
        <v>200</v>
      </c>
      <c r="I68" s="25" t="s">
        <v>201</v>
      </c>
      <c r="J68" s="11">
        <f t="shared" si="2"/>
        <v>4</v>
      </c>
      <c r="K68" s="34">
        <v>4</v>
      </c>
      <c r="L68" s="33"/>
      <c r="M68" s="33"/>
      <c r="N68" s="33"/>
      <c r="O68" s="33"/>
      <c r="P68" s="33"/>
      <c r="Q68" s="36"/>
      <c r="R68" s="36"/>
      <c r="S68" s="36"/>
      <c r="T68" s="36"/>
      <c r="U68" s="36"/>
      <c r="V68" s="36"/>
      <c r="W68" s="37">
        <v>72548.72</v>
      </c>
      <c r="X68" s="5">
        <f t="shared" si="5"/>
        <v>290194.88</v>
      </c>
      <c r="Y68" s="39"/>
      <c r="Z68" s="41"/>
      <c r="AA68" s="41"/>
      <c r="AB68" s="41"/>
      <c r="AC68" s="19"/>
    </row>
    <row r="69" spans="1:37" ht="38.25">
      <c r="A69" s="14">
        <v>44</v>
      </c>
      <c r="B69" s="14">
        <v>13</v>
      </c>
      <c r="C69" s="122" t="s">
        <v>206</v>
      </c>
      <c r="D69" s="25" t="s">
        <v>208</v>
      </c>
      <c r="E69" s="25" t="s">
        <v>133</v>
      </c>
      <c r="F69" s="25" t="s">
        <v>107</v>
      </c>
      <c r="G69" s="25" t="s">
        <v>200</v>
      </c>
      <c r="H69" s="25" t="s">
        <v>200</v>
      </c>
      <c r="I69" s="25" t="s">
        <v>201</v>
      </c>
      <c r="J69" s="11">
        <f t="shared" si="2"/>
        <v>4</v>
      </c>
      <c r="K69" s="34">
        <v>4</v>
      </c>
      <c r="L69" s="33"/>
      <c r="M69" s="33"/>
      <c r="N69" s="33"/>
      <c r="O69" s="33"/>
      <c r="P69" s="33"/>
      <c r="Q69" s="36"/>
      <c r="R69" s="36"/>
      <c r="S69" s="36"/>
      <c r="T69" s="36"/>
      <c r="U69" s="36"/>
      <c r="V69" s="36"/>
      <c r="W69" s="37">
        <v>22458.55</v>
      </c>
      <c r="X69" s="5">
        <f t="shared" si="5"/>
        <v>89834.2</v>
      </c>
      <c r="Y69" s="39"/>
      <c r="Z69" s="41"/>
      <c r="AA69" s="41"/>
      <c r="AB69" s="41"/>
      <c r="AC69" s="19"/>
    </row>
    <row r="70" spans="1:37" ht="33.75" customHeight="1">
      <c r="A70" s="14"/>
      <c r="B70" s="14"/>
      <c r="C70" s="25"/>
      <c r="D70" s="25"/>
      <c r="E70" s="23"/>
      <c r="F70" s="25"/>
      <c r="G70" s="25"/>
      <c r="H70" s="25"/>
      <c r="I70" s="40"/>
      <c r="J70" s="11"/>
      <c r="K70" s="36"/>
      <c r="L70" s="24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78" t="s">
        <v>223</v>
      </c>
      <c r="X70" s="71">
        <f>SUM(X68:X69)</f>
        <v>380029.08</v>
      </c>
      <c r="Y70" s="39"/>
      <c r="Z70" s="41"/>
      <c r="AA70" s="41"/>
      <c r="AB70" s="41"/>
      <c r="AC70" s="19"/>
    </row>
    <row r="71" spans="1:37" ht="13.5" thickBot="1">
      <c r="A71" s="42"/>
      <c r="B71" s="42"/>
      <c r="C71" s="94"/>
      <c r="D71" s="94"/>
      <c r="E71" s="94"/>
      <c r="F71" s="42"/>
      <c r="G71" s="151"/>
      <c r="H71" s="151"/>
      <c r="I71" s="151"/>
      <c r="J71" s="151"/>
      <c r="K71" s="43"/>
      <c r="L71" s="152"/>
      <c r="M71" s="152"/>
      <c r="N71" s="43"/>
      <c r="O71" s="43"/>
      <c r="P71" s="43"/>
      <c r="Q71" s="43"/>
      <c r="R71" s="43"/>
      <c r="S71" s="43"/>
      <c r="T71" s="43"/>
      <c r="U71" s="43"/>
      <c r="V71" s="43"/>
      <c r="W71" s="42"/>
      <c r="X71" s="42"/>
      <c r="Y71" s="42"/>
      <c r="Z71" s="42"/>
      <c r="AA71" s="42"/>
      <c r="AB71" s="42"/>
      <c r="AC71" s="42"/>
      <c r="AF71" s="4"/>
      <c r="AG71" s="4"/>
      <c r="AH71" s="4"/>
      <c r="AI71" s="4"/>
      <c r="AJ71" s="4"/>
      <c r="AK71" s="4"/>
    </row>
    <row r="72" spans="1:37" ht="13.5" thickBot="1">
      <c r="A72" s="143" t="s">
        <v>23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5"/>
      <c r="AF72" s="4"/>
      <c r="AG72" s="12"/>
      <c r="AH72" s="12"/>
      <c r="AI72" s="12"/>
      <c r="AJ72" s="4"/>
      <c r="AK72" s="4"/>
    </row>
    <row r="73" spans="1:37" ht="13.5" thickBot="1">
      <c r="A73" s="146" t="s">
        <v>24</v>
      </c>
      <c r="B73" s="147"/>
      <c r="C73" s="147"/>
      <c r="D73" s="147"/>
      <c r="E73" s="148" t="s">
        <v>108</v>
      </c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  <c r="Z73" s="149"/>
      <c r="AA73" s="149"/>
      <c r="AB73" s="149"/>
      <c r="AC73" s="150"/>
      <c r="AF73" s="4"/>
      <c r="AG73" s="4"/>
      <c r="AH73" s="4"/>
      <c r="AI73" s="4"/>
      <c r="AJ73" s="4"/>
      <c r="AK73" s="4"/>
    </row>
    <row r="74" spans="1:37" ht="13.5" thickBot="1">
      <c r="A74" s="146" t="s">
        <v>25</v>
      </c>
      <c r="B74" s="147"/>
      <c r="C74" s="147"/>
      <c r="D74" s="147"/>
      <c r="E74" s="148" t="s">
        <v>26</v>
      </c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50"/>
      <c r="AF74" s="4"/>
      <c r="AG74" s="4"/>
      <c r="AH74" s="4"/>
      <c r="AI74" s="4"/>
      <c r="AJ74" s="4"/>
      <c r="AK74" s="4"/>
    </row>
    <row r="75" spans="1:37" ht="13.5" thickBot="1">
      <c r="A75" s="146" t="s">
        <v>27</v>
      </c>
      <c r="B75" s="147"/>
      <c r="C75" s="147"/>
      <c r="D75" s="147"/>
      <c r="E75" s="148" t="s">
        <v>28</v>
      </c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9"/>
      <c r="AB75" s="149"/>
      <c r="AC75" s="150"/>
      <c r="AF75" s="4"/>
      <c r="AG75" s="4"/>
      <c r="AH75" s="4"/>
      <c r="AI75" s="4"/>
      <c r="AJ75" s="4"/>
      <c r="AK75" s="4"/>
    </row>
    <row r="76" spans="1:37" ht="13.5" thickBot="1">
      <c r="A76" s="146" t="s">
        <v>29</v>
      </c>
      <c r="B76" s="147"/>
      <c r="C76" s="147"/>
      <c r="D76" s="147"/>
      <c r="E76" s="148" t="s">
        <v>30</v>
      </c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9"/>
      <c r="AB76" s="149"/>
      <c r="AC76" s="150"/>
    </row>
    <row r="77" spans="1:37" ht="13.5" thickBot="1">
      <c r="A77" s="146" t="s">
        <v>31</v>
      </c>
      <c r="B77" s="147"/>
      <c r="C77" s="147"/>
      <c r="D77" s="147"/>
      <c r="E77" s="148" t="s">
        <v>32</v>
      </c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50"/>
    </row>
    <row r="78" spans="1:37" ht="13.5" thickBot="1">
      <c r="A78" s="20"/>
      <c r="B78" s="20"/>
      <c r="C78" s="95"/>
      <c r="D78" s="95"/>
      <c r="E78" s="106"/>
      <c r="F78" s="20"/>
      <c r="G78" s="153"/>
      <c r="H78" s="153"/>
      <c r="I78" s="153"/>
      <c r="J78" s="153"/>
      <c r="K78" s="154"/>
      <c r="L78" s="154"/>
      <c r="M78" s="154"/>
      <c r="N78" s="154"/>
      <c r="O78" s="154"/>
      <c r="P78" s="154"/>
      <c r="Q78" s="45"/>
      <c r="R78" s="45"/>
      <c r="S78" s="45"/>
      <c r="T78" s="45"/>
      <c r="U78" s="45"/>
      <c r="V78" s="45"/>
      <c r="W78" s="44"/>
      <c r="X78" s="44"/>
      <c r="Y78" s="20"/>
      <c r="Z78" s="20"/>
      <c r="AA78" s="20"/>
      <c r="AB78" s="20"/>
      <c r="AC78" s="20"/>
    </row>
    <row r="79" spans="1:37" ht="13.5" thickBot="1">
      <c r="A79" s="143" t="s">
        <v>33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  <c r="AA79" s="144"/>
      <c r="AB79" s="144"/>
      <c r="AC79" s="145"/>
    </row>
    <row r="80" spans="1:37" ht="22.5" customHeight="1" thickBot="1">
      <c r="A80" s="146" t="s">
        <v>34</v>
      </c>
      <c r="B80" s="147"/>
      <c r="C80" s="147"/>
      <c r="D80" s="147"/>
      <c r="E80" s="148" t="s">
        <v>35</v>
      </c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9"/>
      <c r="AB80" s="149"/>
      <c r="AC80" s="150"/>
    </row>
    <row r="81" spans="1:29" ht="13.5" thickBot="1">
      <c r="A81" s="146" t="s">
        <v>36</v>
      </c>
      <c r="B81" s="147"/>
      <c r="C81" s="147"/>
      <c r="D81" s="147"/>
      <c r="E81" s="148" t="s">
        <v>37</v>
      </c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9"/>
      <c r="AB81" s="149"/>
      <c r="AC81" s="150"/>
    </row>
    <row r="82" spans="1:29" ht="22.5" customHeight="1" thickBot="1">
      <c r="A82" s="146" t="s">
        <v>38</v>
      </c>
      <c r="B82" s="147"/>
      <c r="C82" s="147"/>
      <c r="D82" s="147"/>
      <c r="E82" s="148" t="s">
        <v>39</v>
      </c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  <c r="AA82" s="149"/>
      <c r="AB82" s="149"/>
      <c r="AC82" s="150"/>
    </row>
    <row r="83" spans="1:29" ht="13.5" thickBot="1">
      <c r="A83" s="146" t="s">
        <v>40</v>
      </c>
      <c r="B83" s="147"/>
      <c r="C83" s="147"/>
      <c r="D83" s="147"/>
      <c r="E83" s="148" t="s">
        <v>41</v>
      </c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50"/>
    </row>
    <row r="84" spans="1:29" ht="47.25" customHeight="1" thickBot="1">
      <c r="A84" s="146" t="s">
        <v>42</v>
      </c>
      <c r="B84" s="147"/>
      <c r="C84" s="147"/>
      <c r="D84" s="147"/>
      <c r="E84" s="148" t="s">
        <v>43</v>
      </c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9"/>
      <c r="AB84" s="149"/>
      <c r="AC84" s="150"/>
    </row>
    <row r="85" spans="1:29" ht="13.5" thickBot="1">
      <c r="A85" s="146" t="s">
        <v>44</v>
      </c>
      <c r="B85" s="147"/>
      <c r="C85" s="147"/>
      <c r="D85" s="147"/>
      <c r="E85" s="148" t="s">
        <v>45</v>
      </c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9"/>
      <c r="AB85" s="149"/>
      <c r="AC85" s="150"/>
    </row>
    <row r="86" spans="1:29" ht="22.5" customHeight="1" thickBot="1">
      <c r="A86" s="146" t="s">
        <v>46</v>
      </c>
      <c r="B86" s="147"/>
      <c r="C86" s="147"/>
      <c r="D86" s="147"/>
      <c r="E86" s="148" t="s">
        <v>47</v>
      </c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9"/>
      <c r="AB86" s="149"/>
      <c r="AC86" s="150"/>
    </row>
    <row r="87" spans="1:29" ht="22.5" customHeight="1">
      <c r="A87" s="158" t="s">
        <v>48</v>
      </c>
      <c r="B87" s="159"/>
      <c r="C87" s="159"/>
      <c r="D87" s="159"/>
      <c r="E87" s="162" t="s">
        <v>49</v>
      </c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  <c r="AC87" s="164"/>
    </row>
    <row r="88" spans="1:29" ht="13.5" thickBot="1">
      <c r="A88" s="160"/>
      <c r="B88" s="161"/>
      <c r="C88" s="161"/>
      <c r="D88" s="161"/>
      <c r="E88" s="165" t="s">
        <v>50</v>
      </c>
      <c r="F88" s="151"/>
      <c r="G88" s="151"/>
      <c r="H88" s="151"/>
      <c r="I88" s="151"/>
      <c r="J88" s="151"/>
      <c r="K88" s="151"/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1"/>
      <c r="X88" s="151"/>
      <c r="Y88" s="151"/>
      <c r="Z88" s="151"/>
      <c r="AA88" s="151"/>
      <c r="AB88" s="151"/>
      <c r="AC88" s="166"/>
    </row>
    <row r="89" spans="1:29" ht="24" customHeight="1">
      <c r="A89" s="158" t="s">
        <v>51</v>
      </c>
      <c r="B89" s="159"/>
      <c r="C89" s="159"/>
      <c r="D89" s="159"/>
      <c r="E89" s="204" t="s">
        <v>52</v>
      </c>
      <c r="F89" s="205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  <c r="X89" s="205"/>
      <c r="Y89" s="205"/>
      <c r="Z89" s="205"/>
      <c r="AA89" s="205"/>
      <c r="AB89" s="205"/>
      <c r="AC89" s="206"/>
    </row>
    <row r="90" spans="1:29" ht="24" customHeight="1">
      <c r="A90" s="202"/>
      <c r="B90" s="203"/>
      <c r="C90" s="203"/>
      <c r="D90" s="203"/>
      <c r="E90" s="155" t="s">
        <v>53</v>
      </c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7"/>
    </row>
    <row r="91" spans="1:29">
      <c r="A91" s="202"/>
      <c r="B91" s="203"/>
      <c r="C91" s="203"/>
      <c r="D91" s="203"/>
      <c r="E91" s="155" t="s">
        <v>54</v>
      </c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157"/>
    </row>
    <row r="92" spans="1:29" ht="24" customHeight="1">
      <c r="A92" s="202"/>
      <c r="B92" s="203"/>
      <c r="C92" s="203"/>
      <c r="D92" s="203"/>
      <c r="E92" s="155" t="s">
        <v>55</v>
      </c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157"/>
    </row>
    <row r="93" spans="1:29">
      <c r="A93" s="202"/>
      <c r="B93" s="203"/>
      <c r="C93" s="203"/>
      <c r="D93" s="203"/>
      <c r="E93" s="155" t="s">
        <v>56</v>
      </c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157"/>
    </row>
    <row r="94" spans="1:29">
      <c r="A94" s="202"/>
      <c r="B94" s="203"/>
      <c r="C94" s="203"/>
      <c r="D94" s="203"/>
      <c r="E94" s="155" t="s">
        <v>57</v>
      </c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6"/>
      <c r="AC94" s="157"/>
    </row>
    <row r="95" spans="1:29">
      <c r="A95" s="202"/>
      <c r="B95" s="203"/>
      <c r="C95" s="203"/>
      <c r="D95" s="203"/>
      <c r="E95" s="155" t="s">
        <v>58</v>
      </c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157"/>
    </row>
    <row r="96" spans="1:29">
      <c r="A96" s="202"/>
      <c r="B96" s="203"/>
      <c r="C96" s="203"/>
      <c r="D96" s="203"/>
      <c r="E96" s="155" t="s">
        <v>59</v>
      </c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57"/>
    </row>
    <row r="97" spans="1:29">
      <c r="A97" s="202"/>
      <c r="B97" s="203"/>
      <c r="C97" s="203"/>
      <c r="D97" s="203"/>
      <c r="E97" s="155" t="s">
        <v>60</v>
      </c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6"/>
      <c r="AB97" s="156"/>
      <c r="AC97" s="157"/>
    </row>
    <row r="98" spans="1:29" ht="13.5" thickBot="1">
      <c r="A98" s="160"/>
      <c r="B98" s="161"/>
      <c r="C98" s="161"/>
      <c r="D98" s="161"/>
      <c r="E98" s="187" t="s">
        <v>61</v>
      </c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  <c r="AA98" s="188"/>
      <c r="AB98" s="188"/>
      <c r="AC98" s="189"/>
    </row>
    <row r="99" spans="1:29">
      <c r="A99" s="172" t="s">
        <v>62</v>
      </c>
      <c r="B99" s="173"/>
      <c r="C99" s="173"/>
      <c r="D99" s="173"/>
      <c r="E99" s="190" t="s">
        <v>63</v>
      </c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  <c r="AA99" s="191"/>
      <c r="AB99" s="191"/>
      <c r="AC99" s="192"/>
    </row>
    <row r="100" spans="1:29">
      <c r="A100" s="174"/>
      <c r="B100" s="175"/>
      <c r="C100" s="175"/>
      <c r="D100" s="175"/>
      <c r="E100" s="193" t="s">
        <v>64</v>
      </c>
      <c r="F100" s="194"/>
      <c r="G100" s="194"/>
      <c r="H100" s="194"/>
      <c r="I100" s="194"/>
      <c r="J100" s="194"/>
      <c r="K100" s="194"/>
      <c r="L100" s="194"/>
      <c r="M100" s="194"/>
      <c r="N100" s="194"/>
      <c r="O100" s="194"/>
      <c r="P100" s="194"/>
      <c r="Q100" s="194"/>
      <c r="R100" s="194"/>
      <c r="S100" s="194"/>
      <c r="T100" s="194"/>
      <c r="U100" s="194"/>
      <c r="V100" s="194"/>
      <c r="W100" s="194"/>
      <c r="X100" s="194"/>
      <c r="Y100" s="194"/>
      <c r="Z100" s="194"/>
      <c r="AA100" s="194"/>
      <c r="AB100" s="194"/>
      <c r="AC100" s="195"/>
    </row>
    <row r="101" spans="1:29" ht="22.5" customHeight="1" thickBot="1">
      <c r="A101" s="176"/>
      <c r="B101" s="177"/>
      <c r="C101" s="177"/>
      <c r="D101" s="177"/>
      <c r="E101" s="196" t="s">
        <v>65</v>
      </c>
      <c r="F101" s="197"/>
      <c r="G101" s="197"/>
      <c r="H101" s="197"/>
      <c r="I101" s="197"/>
      <c r="J101" s="197"/>
      <c r="K101" s="197"/>
      <c r="L101" s="197"/>
      <c r="M101" s="197"/>
      <c r="N101" s="197"/>
      <c r="O101" s="197"/>
      <c r="P101" s="197"/>
      <c r="Q101" s="197"/>
      <c r="R101" s="197"/>
      <c r="S101" s="197"/>
      <c r="T101" s="197"/>
      <c r="U101" s="197"/>
      <c r="V101" s="197"/>
      <c r="W101" s="197"/>
      <c r="X101" s="197"/>
      <c r="Y101" s="197"/>
      <c r="Z101" s="197"/>
      <c r="AA101" s="197"/>
      <c r="AB101" s="197"/>
      <c r="AC101" s="198"/>
    </row>
    <row r="102" spans="1:29" ht="22.5" customHeight="1" thickBot="1">
      <c r="A102" s="167" t="s">
        <v>66</v>
      </c>
      <c r="B102" s="168"/>
      <c r="C102" s="168"/>
      <c r="D102" s="168"/>
      <c r="E102" s="199" t="s">
        <v>67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200"/>
      <c r="Y102" s="200"/>
      <c r="Z102" s="200"/>
      <c r="AA102" s="200"/>
      <c r="AB102" s="200"/>
      <c r="AC102" s="201"/>
    </row>
    <row r="103" spans="1:29" ht="13.5" thickBot="1">
      <c r="A103" s="167" t="s">
        <v>68</v>
      </c>
      <c r="B103" s="168"/>
      <c r="C103" s="168"/>
      <c r="D103" s="168"/>
      <c r="E103" s="169" t="s">
        <v>69</v>
      </c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1"/>
    </row>
    <row r="104" spans="1:29" ht="28.5" customHeight="1" thickBot="1">
      <c r="A104" s="167" t="s">
        <v>70</v>
      </c>
      <c r="B104" s="168"/>
      <c r="C104" s="168"/>
      <c r="D104" s="168"/>
      <c r="E104" s="169" t="s">
        <v>71</v>
      </c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1"/>
    </row>
    <row r="105" spans="1:29">
      <c r="A105" s="172" t="s">
        <v>72</v>
      </c>
      <c r="B105" s="173"/>
      <c r="C105" s="173"/>
      <c r="D105" s="173"/>
      <c r="E105" s="178" t="s">
        <v>73</v>
      </c>
      <c r="F105" s="179"/>
      <c r="G105" s="179"/>
      <c r="H105" s="179"/>
      <c r="I105" s="179"/>
      <c r="J105" s="179"/>
      <c r="K105" s="179"/>
      <c r="L105" s="179"/>
      <c r="M105" s="179"/>
      <c r="N105" s="179"/>
      <c r="O105" s="179"/>
      <c r="P105" s="179"/>
      <c r="Q105" s="179"/>
      <c r="R105" s="179"/>
      <c r="S105" s="179"/>
      <c r="T105" s="179"/>
      <c r="U105" s="179"/>
      <c r="V105" s="179"/>
      <c r="W105" s="179"/>
      <c r="X105" s="179"/>
      <c r="Y105" s="179"/>
      <c r="Z105" s="179"/>
      <c r="AA105" s="179"/>
      <c r="AB105" s="179"/>
      <c r="AC105" s="180"/>
    </row>
    <row r="106" spans="1:29">
      <c r="A106" s="174"/>
      <c r="B106" s="175"/>
      <c r="C106" s="175"/>
      <c r="D106" s="175"/>
      <c r="E106" s="181" t="s">
        <v>74</v>
      </c>
      <c r="F106" s="182"/>
      <c r="G106" s="182"/>
      <c r="H106" s="182"/>
      <c r="I106" s="182"/>
      <c r="J106" s="182"/>
      <c r="K106" s="182"/>
      <c r="L106" s="182"/>
      <c r="M106" s="182"/>
      <c r="N106" s="182"/>
      <c r="O106" s="182"/>
      <c r="P106" s="182"/>
      <c r="Q106" s="182"/>
      <c r="R106" s="182"/>
      <c r="S106" s="182"/>
      <c r="T106" s="182"/>
      <c r="U106" s="182"/>
      <c r="V106" s="182"/>
      <c r="W106" s="182"/>
      <c r="X106" s="182"/>
      <c r="Y106" s="182"/>
      <c r="Z106" s="182"/>
      <c r="AA106" s="182"/>
      <c r="AB106" s="182"/>
      <c r="AC106" s="183"/>
    </row>
    <row r="107" spans="1:29" ht="13.5" thickBot="1">
      <c r="A107" s="176"/>
      <c r="B107" s="177"/>
      <c r="C107" s="177"/>
      <c r="D107" s="177"/>
      <c r="E107" s="184" t="s">
        <v>75</v>
      </c>
      <c r="F107" s="185"/>
      <c r="G107" s="185"/>
      <c r="H107" s="185"/>
      <c r="I107" s="185"/>
      <c r="J107" s="185"/>
      <c r="K107" s="185"/>
      <c r="L107" s="185"/>
      <c r="M107" s="185"/>
      <c r="N107" s="185"/>
      <c r="O107" s="185"/>
      <c r="P107" s="185"/>
      <c r="Q107" s="185"/>
      <c r="R107" s="185"/>
      <c r="S107" s="185"/>
      <c r="T107" s="185"/>
      <c r="U107" s="185"/>
      <c r="V107" s="185"/>
      <c r="W107" s="185"/>
      <c r="X107" s="185"/>
      <c r="Y107" s="185"/>
      <c r="Z107" s="185"/>
      <c r="AA107" s="185"/>
      <c r="AB107" s="185"/>
      <c r="AC107" s="186"/>
    </row>
    <row r="108" spans="1:29" ht="25.5" customHeight="1">
      <c r="A108" s="172" t="s">
        <v>76</v>
      </c>
      <c r="B108" s="173"/>
      <c r="C108" s="173"/>
      <c r="D108" s="173"/>
      <c r="E108" s="190" t="s">
        <v>77</v>
      </c>
      <c r="F108" s="191"/>
      <c r="G108" s="191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  <c r="AA108" s="191"/>
      <c r="AB108" s="191"/>
      <c r="AC108" s="192"/>
    </row>
    <row r="109" spans="1:29">
      <c r="A109" s="174"/>
      <c r="B109" s="175"/>
      <c r="C109" s="175"/>
      <c r="D109" s="175"/>
      <c r="E109" s="193" t="s">
        <v>78</v>
      </c>
      <c r="F109" s="194"/>
      <c r="G109" s="194"/>
      <c r="H109" s="194"/>
      <c r="I109" s="194"/>
      <c r="J109" s="194"/>
      <c r="K109" s="194"/>
      <c r="L109" s="194"/>
      <c r="M109" s="194"/>
      <c r="N109" s="194"/>
      <c r="O109" s="194"/>
      <c r="P109" s="194"/>
      <c r="Q109" s="194"/>
      <c r="R109" s="194"/>
      <c r="S109" s="194"/>
      <c r="T109" s="194"/>
      <c r="U109" s="194"/>
      <c r="V109" s="194"/>
      <c r="W109" s="194"/>
      <c r="X109" s="194"/>
      <c r="Y109" s="194"/>
      <c r="Z109" s="194"/>
      <c r="AA109" s="194"/>
      <c r="AB109" s="194"/>
      <c r="AC109" s="195"/>
    </row>
    <row r="110" spans="1:29">
      <c r="A110" s="174"/>
      <c r="B110" s="175"/>
      <c r="C110" s="175"/>
      <c r="D110" s="175"/>
      <c r="E110" s="193" t="s">
        <v>79</v>
      </c>
      <c r="F110" s="194"/>
      <c r="G110" s="194"/>
      <c r="H110" s="194"/>
      <c r="I110" s="194"/>
      <c r="J110" s="194"/>
      <c r="K110" s="194"/>
      <c r="L110" s="194"/>
      <c r="M110" s="194"/>
      <c r="N110" s="194"/>
      <c r="O110" s="194"/>
      <c r="P110" s="194"/>
      <c r="Q110" s="194"/>
      <c r="R110" s="194"/>
      <c r="S110" s="194"/>
      <c r="T110" s="194"/>
      <c r="U110" s="194"/>
      <c r="V110" s="194"/>
      <c r="W110" s="194"/>
      <c r="X110" s="194"/>
      <c r="Y110" s="194"/>
      <c r="Z110" s="194"/>
      <c r="AA110" s="194"/>
      <c r="AB110" s="194"/>
      <c r="AC110" s="195"/>
    </row>
    <row r="111" spans="1:29">
      <c r="A111" s="174"/>
      <c r="B111" s="175"/>
      <c r="C111" s="175"/>
      <c r="D111" s="175"/>
      <c r="E111" s="193" t="s">
        <v>80</v>
      </c>
      <c r="F111" s="194"/>
      <c r="G111" s="194"/>
      <c r="H111" s="194"/>
      <c r="I111" s="194"/>
      <c r="J111" s="194"/>
      <c r="K111" s="194"/>
      <c r="L111" s="194"/>
      <c r="M111" s="194"/>
      <c r="N111" s="194"/>
      <c r="O111" s="194"/>
      <c r="P111" s="194"/>
      <c r="Q111" s="194"/>
      <c r="R111" s="194"/>
      <c r="S111" s="194"/>
      <c r="T111" s="194"/>
      <c r="U111" s="194"/>
      <c r="V111" s="194"/>
      <c r="W111" s="194"/>
      <c r="X111" s="194"/>
      <c r="Y111" s="194"/>
      <c r="Z111" s="194"/>
      <c r="AA111" s="194"/>
      <c r="AB111" s="194"/>
      <c r="AC111" s="195"/>
    </row>
    <row r="112" spans="1:29">
      <c r="A112" s="174"/>
      <c r="B112" s="175"/>
      <c r="C112" s="175"/>
      <c r="D112" s="175"/>
      <c r="E112" s="193" t="s">
        <v>81</v>
      </c>
      <c r="F112" s="194"/>
      <c r="G112" s="194"/>
      <c r="H112" s="194"/>
      <c r="I112" s="194"/>
      <c r="J112" s="194"/>
      <c r="K112" s="194"/>
      <c r="L112" s="194"/>
      <c r="M112" s="194"/>
      <c r="N112" s="194"/>
      <c r="O112" s="194"/>
      <c r="P112" s="194"/>
      <c r="Q112" s="194"/>
      <c r="R112" s="194"/>
      <c r="S112" s="194"/>
      <c r="T112" s="194"/>
      <c r="U112" s="194"/>
      <c r="V112" s="194"/>
      <c r="W112" s="194"/>
      <c r="X112" s="194"/>
      <c r="Y112" s="194"/>
      <c r="Z112" s="194"/>
      <c r="AA112" s="194"/>
      <c r="AB112" s="194"/>
      <c r="AC112" s="195"/>
    </row>
    <row r="113" spans="1:29" ht="13.5" thickBot="1">
      <c r="A113" s="176"/>
      <c r="B113" s="177"/>
      <c r="C113" s="177"/>
      <c r="D113" s="177"/>
      <c r="E113" s="196" t="s">
        <v>82</v>
      </c>
      <c r="F113" s="197"/>
      <c r="G113" s="197"/>
      <c r="H113" s="197"/>
      <c r="I113" s="197"/>
      <c r="J113" s="197"/>
      <c r="K113" s="197"/>
      <c r="L113" s="197"/>
      <c r="M113" s="197"/>
      <c r="N113" s="197"/>
      <c r="O113" s="197"/>
      <c r="P113" s="197"/>
      <c r="Q113" s="197"/>
      <c r="R113" s="197"/>
      <c r="S113" s="197"/>
      <c r="T113" s="197"/>
      <c r="U113" s="197"/>
      <c r="V113" s="197"/>
      <c r="W113" s="197"/>
      <c r="X113" s="197"/>
      <c r="Y113" s="197"/>
      <c r="Z113" s="197"/>
      <c r="AA113" s="197"/>
      <c r="AB113" s="197"/>
      <c r="AC113" s="198"/>
    </row>
    <row r="114" spans="1:29">
      <c r="A114" s="172" t="s">
        <v>83</v>
      </c>
      <c r="B114" s="173"/>
      <c r="C114" s="173"/>
      <c r="D114" s="173"/>
      <c r="E114" s="178" t="s">
        <v>84</v>
      </c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  <c r="R114" s="179"/>
      <c r="S114" s="179"/>
      <c r="T114" s="179"/>
      <c r="U114" s="179"/>
      <c r="V114" s="179"/>
      <c r="W114" s="179"/>
      <c r="X114" s="179"/>
      <c r="Y114" s="179"/>
      <c r="Z114" s="179"/>
      <c r="AA114" s="179"/>
      <c r="AB114" s="179"/>
      <c r="AC114" s="180"/>
    </row>
    <row r="115" spans="1:29">
      <c r="A115" s="174"/>
      <c r="B115" s="175"/>
      <c r="C115" s="175"/>
      <c r="D115" s="175"/>
      <c r="E115" s="181" t="s">
        <v>85</v>
      </c>
      <c r="F115" s="182"/>
      <c r="G115" s="182"/>
      <c r="H115" s="182"/>
      <c r="I115" s="182"/>
      <c r="J115" s="182"/>
      <c r="K115" s="182"/>
      <c r="L115" s="182"/>
      <c r="M115" s="182"/>
      <c r="N115" s="182"/>
      <c r="O115" s="182"/>
      <c r="P115" s="182"/>
      <c r="Q115" s="182"/>
      <c r="R115" s="182"/>
      <c r="S115" s="182"/>
      <c r="T115" s="182"/>
      <c r="U115" s="182"/>
      <c r="V115" s="182"/>
      <c r="W115" s="182"/>
      <c r="X115" s="182"/>
      <c r="Y115" s="182"/>
      <c r="Z115" s="182"/>
      <c r="AA115" s="182"/>
      <c r="AB115" s="182"/>
      <c r="AC115" s="183"/>
    </row>
    <row r="116" spans="1:29" ht="13.5" thickBot="1">
      <c r="A116" s="176"/>
      <c r="B116" s="177"/>
      <c r="C116" s="177"/>
      <c r="D116" s="177"/>
      <c r="E116" s="184" t="s">
        <v>86</v>
      </c>
      <c r="F116" s="185"/>
      <c r="G116" s="185"/>
      <c r="H116" s="185"/>
      <c r="I116" s="185"/>
      <c r="J116" s="185"/>
      <c r="K116" s="185"/>
      <c r="L116" s="185"/>
      <c r="M116" s="185"/>
      <c r="N116" s="185"/>
      <c r="O116" s="185"/>
      <c r="P116" s="185"/>
      <c r="Q116" s="185"/>
      <c r="R116" s="185"/>
      <c r="S116" s="185"/>
      <c r="T116" s="185"/>
      <c r="U116" s="185"/>
      <c r="V116" s="185"/>
      <c r="W116" s="185"/>
      <c r="X116" s="185"/>
      <c r="Y116" s="185"/>
      <c r="Z116" s="185"/>
      <c r="AA116" s="185"/>
      <c r="AB116" s="185"/>
      <c r="AC116" s="186"/>
    </row>
    <row r="117" spans="1:29">
      <c r="A117" s="172" t="s">
        <v>87</v>
      </c>
      <c r="B117" s="173"/>
      <c r="C117" s="173"/>
      <c r="D117" s="173"/>
      <c r="E117" s="178" t="s">
        <v>88</v>
      </c>
      <c r="F117" s="179"/>
      <c r="G117" s="179"/>
      <c r="H117" s="179"/>
      <c r="I117" s="179"/>
      <c r="J117" s="179"/>
      <c r="K117" s="179"/>
      <c r="L117" s="179"/>
      <c r="M117" s="179"/>
      <c r="N117" s="179"/>
      <c r="O117" s="179"/>
      <c r="P117" s="179"/>
      <c r="Q117" s="179"/>
      <c r="R117" s="179"/>
      <c r="S117" s="179"/>
      <c r="T117" s="179"/>
      <c r="U117" s="179"/>
      <c r="V117" s="179"/>
      <c r="W117" s="179"/>
      <c r="X117" s="179"/>
      <c r="Y117" s="179"/>
      <c r="Z117" s="179"/>
      <c r="AA117" s="179"/>
      <c r="AB117" s="179"/>
      <c r="AC117" s="180"/>
    </row>
    <row r="118" spans="1:29">
      <c r="A118" s="174"/>
      <c r="B118" s="175"/>
      <c r="C118" s="175"/>
      <c r="D118" s="175"/>
      <c r="E118" s="181" t="s">
        <v>89</v>
      </c>
      <c r="F118" s="182"/>
      <c r="G118" s="182"/>
      <c r="H118" s="182"/>
      <c r="I118" s="182"/>
      <c r="J118" s="182"/>
      <c r="K118" s="182"/>
      <c r="L118" s="182"/>
      <c r="M118" s="182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182"/>
      <c r="AA118" s="182"/>
      <c r="AB118" s="182"/>
      <c r="AC118" s="183"/>
    </row>
    <row r="119" spans="1:29">
      <c r="A119" s="174"/>
      <c r="B119" s="175"/>
      <c r="C119" s="175"/>
      <c r="D119" s="175"/>
      <c r="E119" s="181" t="s">
        <v>90</v>
      </c>
      <c r="F119" s="182"/>
      <c r="G119" s="182"/>
      <c r="H119" s="182"/>
      <c r="I119" s="182"/>
      <c r="J119" s="182"/>
      <c r="K119" s="182"/>
      <c r="L119" s="182"/>
      <c r="M119" s="182"/>
      <c r="N119" s="182"/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  <c r="Y119" s="182"/>
      <c r="Z119" s="182"/>
      <c r="AA119" s="182"/>
      <c r="AB119" s="182"/>
      <c r="AC119" s="183"/>
    </row>
    <row r="120" spans="1:29">
      <c r="A120" s="174"/>
      <c r="B120" s="175"/>
      <c r="C120" s="175"/>
      <c r="D120" s="175"/>
      <c r="E120" s="181" t="s">
        <v>91</v>
      </c>
      <c r="F120" s="182"/>
      <c r="G120" s="182"/>
      <c r="H120" s="182"/>
      <c r="I120" s="182"/>
      <c r="J120" s="182"/>
      <c r="K120" s="182"/>
      <c r="L120" s="182"/>
      <c r="M120" s="182"/>
      <c r="N120" s="182"/>
      <c r="O120" s="182"/>
      <c r="P120" s="182"/>
      <c r="Q120" s="182"/>
      <c r="R120" s="182"/>
      <c r="S120" s="182"/>
      <c r="T120" s="182"/>
      <c r="U120" s="182"/>
      <c r="V120" s="182"/>
      <c r="W120" s="182"/>
      <c r="X120" s="182"/>
      <c r="Y120" s="182"/>
      <c r="Z120" s="182"/>
      <c r="AA120" s="182"/>
      <c r="AB120" s="182"/>
      <c r="AC120" s="183"/>
    </row>
    <row r="121" spans="1:29" ht="13.5" thickBot="1">
      <c r="A121" s="176"/>
      <c r="B121" s="177"/>
      <c r="C121" s="177"/>
      <c r="D121" s="177"/>
      <c r="E121" s="184" t="s">
        <v>92</v>
      </c>
      <c r="F121" s="185"/>
      <c r="G121" s="185"/>
      <c r="H121" s="185"/>
      <c r="I121" s="185"/>
      <c r="J121" s="185"/>
      <c r="K121" s="185"/>
      <c r="L121" s="185"/>
      <c r="M121" s="185"/>
      <c r="N121" s="185"/>
      <c r="O121" s="185"/>
      <c r="P121" s="185"/>
      <c r="Q121" s="185"/>
      <c r="R121" s="185"/>
      <c r="S121" s="185"/>
      <c r="T121" s="185"/>
      <c r="U121" s="185"/>
      <c r="V121" s="185"/>
      <c r="W121" s="185"/>
      <c r="X121" s="185"/>
      <c r="Y121" s="185"/>
      <c r="Z121" s="185"/>
      <c r="AA121" s="185"/>
      <c r="AB121" s="185"/>
      <c r="AC121" s="186"/>
    </row>
    <row r="122" spans="1:29">
      <c r="A122" s="46" t="s">
        <v>93</v>
      </c>
      <c r="B122" s="46"/>
      <c r="C122" s="191" t="s">
        <v>94</v>
      </c>
      <c r="D122" s="191"/>
      <c r="E122" s="107"/>
      <c r="G122" s="211"/>
      <c r="H122" s="211"/>
      <c r="I122" s="211"/>
      <c r="J122" s="211"/>
      <c r="K122" s="219"/>
      <c r="L122" s="219"/>
      <c r="M122" s="219"/>
      <c r="N122" s="219"/>
      <c r="O122" s="219"/>
      <c r="P122" s="219"/>
      <c r="Q122" s="55"/>
      <c r="R122" s="55"/>
      <c r="S122" s="55"/>
      <c r="T122" s="55"/>
      <c r="U122" s="55"/>
      <c r="V122" s="55"/>
      <c r="W122" s="51"/>
      <c r="X122" s="51"/>
      <c r="Y122" s="4"/>
      <c r="Z122" s="4"/>
      <c r="AA122" s="4"/>
      <c r="AB122" s="4"/>
    </row>
    <row r="123" spans="1:29">
      <c r="A123" s="208" t="s">
        <v>95</v>
      </c>
      <c r="B123" s="208"/>
      <c r="C123" s="208"/>
      <c r="D123" s="208"/>
      <c r="E123" s="208"/>
      <c r="F123" s="208"/>
      <c r="G123" s="208"/>
      <c r="H123" s="208"/>
      <c r="I123" s="208"/>
      <c r="J123" s="208"/>
      <c r="K123" s="208"/>
      <c r="L123" s="208"/>
      <c r="M123" s="208"/>
      <c r="N123" s="208"/>
      <c r="O123" s="208"/>
      <c r="P123" s="208"/>
      <c r="Q123" s="48"/>
      <c r="R123" s="48"/>
      <c r="S123" s="48"/>
      <c r="T123" s="48"/>
      <c r="U123" s="48"/>
      <c r="V123" s="48"/>
    </row>
    <row r="124" spans="1:29">
      <c r="D124" s="208" t="s">
        <v>96</v>
      </c>
      <c r="E124" s="208"/>
      <c r="F124" s="50" t="s">
        <v>97</v>
      </c>
      <c r="G124" s="208"/>
      <c r="H124" s="208"/>
      <c r="I124" s="210"/>
      <c r="J124" s="210"/>
      <c r="K124" s="209"/>
      <c r="L124" s="209"/>
      <c r="M124" s="209"/>
      <c r="N124" s="209"/>
      <c r="O124" s="209"/>
      <c r="P124" s="209"/>
    </row>
    <row r="125" spans="1:29">
      <c r="G125" s="208"/>
      <c r="H125" s="208"/>
      <c r="I125" s="208"/>
      <c r="J125" s="208"/>
      <c r="K125" s="209"/>
      <c r="L125" s="209"/>
      <c r="M125" s="209"/>
      <c r="N125" s="209"/>
      <c r="O125" s="209"/>
      <c r="P125" s="209"/>
    </row>
    <row r="126" spans="1:29">
      <c r="E126" s="208"/>
      <c r="F126" s="208"/>
      <c r="G126" s="208"/>
      <c r="H126" s="208"/>
      <c r="I126" s="208"/>
      <c r="J126" s="208"/>
      <c r="K126" s="209"/>
      <c r="L126" s="209"/>
      <c r="M126" s="209"/>
      <c r="N126" s="209"/>
      <c r="O126" s="209"/>
      <c r="P126" s="209"/>
    </row>
    <row r="127" spans="1:29">
      <c r="A127" s="46"/>
      <c r="B127" s="46"/>
      <c r="C127" s="52"/>
      <c r="D127" s="52"/>
      <c r="E127" s="52"/>
      <c r="F127" s="46"/>
      <c r="G127" s="46"/>
      <c r="H127" s="46"/>
      <c r="I127" s="4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46"/>
      <c r="X127" s="46"/>
      <c r="Y127" s="46"/>
      <c r="Z127" s="46"/>
      <c r="AA127" s="46"/>
      <c r="AB127" s="46"/>
      <c r="AC127" s="46"/>
    </row>
    <row r="128" spans="1:29">
      <c r="A128" s="1"/>
      <c r="B128" s="1"/>
    </row>
    <row r="129" spans="1:29">
      <c r="A129" s="210" t="s">
        <v>98</v>
      </c>
      <c r="B129" s="210"/>
      <c r="C129" s="210"/>
      <c r="D129" s="210"/>
    </row>
    <row r="130" spans="1:29">
      <c r="A130" s="1"/>
      <c r="B130" s="1"/>
    </row>
    <row r="131" spans="1:29">
      <c r="A131" s="48" t="s">
        <v>99</v>
      </c>
    </row>
    <row r="132" spans="1:29">
      <c r="A132" s="13" t="s">
        <v>97</v>
      </c>
      <c r="B132" s="13"/>
    </row>
    <row r="133" spans="1:29">
      <c r="A133" s="48" t="s">
        <v>109</v>
      </c>
    </row>
    <row r="134" spans="1:29">
      <c r="A134" s="48" t="s">
        <v>110</v>
      </c>
    </row>
    <row r="135" spans="1:29">
      <c r="A135" s="48" t="s">
        <v>111</v>
      </c>
    </row>
    <row r="136" spans="1:29">
      <c r="A136" s="1"/>
      <c r="B136" s="1"/>
    </row>
    <row r="137" spans="1:29" ht="25.5">
      <c r="A137" s="1" t="s">
        <v>100</v>
      </c>
      <c r="B137" s="1"/>
    </row>
    <row r="138" spans="1:29">
      <c r="A138" s="47"/>
      <c r="B138" s="47"/>
    </row>
    <row r="139" spans="1:29">
      <c r="A139" s="47" t="s">
        <v>22</v>
      </c>
      <c r="B139" s="47"/>
    </row>
    <row r="140" spans="1:29">
      <c r="A140" s="54" t="s">
        <v>101</v>
      </c>
      <c r="B140" s="54"/>
    </row>
    <row r="141" spans="1:29">
      <c r="A141" s="2"/>
      <c r="B141" s="2"/>
    </row>
    <row r="142" spans="1:29">
      <c r="A142" s="213" t="s">
        <v>102</v>
      </c>
      <c r="B142" s="213"/>
      <c r="C142" s="213"/>
      <c r="D142" s="213"/>
      <c r="E142" s="213"/>
      <c r="F142" s="213"/>
      <c r="G142" s="213"/>
      <c r="H142" s="213"/>
      <c r="I142" s="213"/>
      <c r="J142" s="213"/>
      <c r="K142" s="213"/>
      <c r="L142" s="213"/>
      <c r="M142" s="213"/>
      <c r="N142" s="213"/>
      <c r="O142" s="213"/>
      <c r="P142" s="213"/>
      <c r="Q142" s="213"/>
      <c r="R142" s="213"/>
      <c r="S142" s="213"/>
      <c r="T142" s="213"/>
      <c r="U142" s="213"/>
      <c r="V142" s="213"/>
      <c r="W142" s="213"/>
      <c r="X142" s="213"/>
      <c r="Y142" s="213"/>
      <c r="Z142" s="213"/>
      <c r="AA142" s="213"/>
      <c r="AB142" s="213"/>
      <c r="AC142" s="213"/>
    </row>
    <row r="143" spans="1:29" ht="37.5" customHeight="1">
      <c r="A143" s="213" t="s">
        <v>103</v>
      </c>
      <c r="B143" s="213"/>
      <c r="C143" s="213"/>
      <c r="D143" s="213"/>
      <c r="E143" s="213"/>
      <c r="F143" s="213"/>
      <c r="G143" s="213"/>
      <c r="H143" s="213"/>
      <c r="I143" s="213"/>
      <c r="J143" s="213"/>
      <c r="K143" s="213"/>
      <c r="L143" s="213"/>
      <c r="M143" s="213"/>
      <c r="N143" s="213"/>
      <c r="O143" s="213"/>
      <c r="P143" s="213"/>
      <c r="Q143" s="213"/>
      <c r="R143" s="213"/>
      <c r="S143" s="213"/>
      <c r="T143" s="213"/>
      <c r="U143" s="213"/>
      <c r="V143" s="213"/>
      <c r="W143" s="213"/>
      <c r="X143" s="213"/>
      <c r="Y143" s="213"/>
      <c r="Z143" s="213"/>
      <c r="AA143" s="213"/>
      <c r="AB143" s="213"/>
      <c r="AC143" s="213"/>
    </row>
    <row r="146" spans="1:29" ht="70.5" customHeight="1">
      <c r="A146" s="214" t="s">
        <v>8</v>
      </c>
      <c r="B146" s="214"/>
      <c r="C146" s="214"/>
      <c r="D146" s="214"/>
      <c r="E146" s="214"/>
      <c r="F146" s="214"/>
      <c r="G146" s="214"/>
      <c r="H146" s="214"/>
      <c r="I146" s="214"/>
      <c r="J146" s="214"/>
      <c r="K146" s="214"/>
      <c r="L146" s="214"/>
      <c r="M146" s="214"/>
      <c r="N146" s="214"/>
      <c r="O146" s="214"/>
      <c r="P146" s="214"/>
      <c r="Q146" s="214"/>
      <c r="R146" s="214"/>
      <c r="S146" s="214"/>
      <c r="T146" s="214"/>
      <c r="U146" s="214"/>
      <c r="V146" s="214"/>
      <c r="W146" s="214"/>
      <c r="X146" s="214"/>
      <c r="Y146" s="214"/>
      <c r="Z146" s="214"/>
      <c r="AA146" s="214"/>
      <c r="AB146" s="214"/>
      <c r="AC146" s="214"/>
    </row>
  </sheetData>
  <autoFilter ref="A13:AK70">
    <filterColumn colId="16"/>
    <filterColumn colId="17"/>
    <filterColumn colId="18"/>
    <filterColumn colId="19"/>
    <filterColumn colId="20"/>
    <filterColumn colId="21"/>
    <filterColumn colId="26"/>
    <filterColumn colId="27"/>
  </autoFilter>
  <mergeCells count="124">
    <mergeCell ref="A10:X10"/>
    <mergeCell ref="A142:AC142"/>
    <mergeCell ref="A143:AC143"/>
    <mergeCell ref="A146:AC146"/>
    <mergeCell ref="A129:D129"/>
    <mergeCell ref="A5:AC5"/>
    <mergeCell ref="A6:AC6"/>
    <mergeCell ref="A7:W7"/>
    <mergeCell ref="A8:X8"/>
    <mergeCell ref="A9:X9"/>
    <mergeCell ref="K122:L122"/>
    <mergeCell ref="M122:P122"/>
    <mergeCell ref="A114:D116"/>
    <mergeCell ref="E114:AC114"/>
    <mergeCell ref="E115:AC115"/>
    <mergeCell ref="E116:AC116"/>
    <mergeCell ref="A117:D121"/>
    <mergeCell ref="E117:AC117"/>
    <mergeCell ref="E118:AC118"/>
    <mergeCell ref="E119:AC119"/>
    <mergeCell ref="E120:AC120"/>
    <mergeCell ref="E121:AC121"/>
    <mergeCell ref="A108:D113"/>
    <mergeCell ref="E108:AC108"/>
    <mergeCell ref="A3:AC3"/>
    <mergeCell ref="A2:AC2"/>
    <mergeCell ref="E126:H126"/>
    <mergeCell ref="I126:J126"/>
    <mergeCell ref="K126:L126"/>
    <mergeCell ref="M126:P126"/>
    <mergeCell ref="G125:H125"/>
    <mergeCell ref="I125:J125"/>
    <mergeCell ref="K125:L125"/>
    <mergeCell ref="M125:P125"/>
    <mergeCell ref="A123:P123"/>
    <mergeCell ref="D124:E124"/>
    <mergeCell ref="G124:H124"/>
    <mergeCell ref="I124:J124"/>
    <mergeCell ref="K124:L124"/>
    <mergeCell ref="M124:P124"/>
    <mergeCell ref="C122:D122"/>
    <mergeCell ref="G122:H122"/>
    <mergeCell ref="I122:J122"/>
    <mergeCell ref="E109:AC109"/>
    <mergeCell ref="E110:AC110"/>
    <mergeCell ref="E111:AC111"/>
    <mergeCell ref="E112:AC112"/>
    <mergeCell ref="E113:AC113"/>
    <mergeCell ref="A103:D103"/>
    <mergeCell ref="E103:AC103"/>
    <mergeCell ref="A104:D104"/>
    <mergeCell ref="E104:AC104"/>
    <mergeCell ref="A105:D107"/>
    <mergeCell ref="E105:AC105"/>
    <mergeCell ref="E106:AC106"/>
    <mergeCell ref="E107:AC107"/>
    <mergeCell ref="E98:AC98"/>
    <mergeCell ref="A99:D101"/>
    <mergeCell ref="E99:AC99"/>
    <mergeCell ref="E100:AC100"/>
    <mergeCell ref="E101:AC101"/>
    <mergeCell ref="A102:D102"/>
    <mergeCell ref="E102:AC102"/>
    <mergeCell ref="A89:D98"/>
    <mergeCell ref="E89:AC89"/>
    <mergeCell ref="E90:AC90"/>
    <mergeCell ref="E91:AC91"/>
    <mergeCell ref="E92:AC92"/>
    <mergeCell ref="E93:AC93"/>
    <mergeCell ref="E94:AC94"/>
    <mergeCell ref="E95:AC95"/>
    <mergeCell ref="E96:AC96"/>
    <mergeCell ref="E97:AC97"/>
    <mergeCell ref="A85:D85"/>
    <mergeCell ref="E85:AC85"/>
    <mergeCell ref="A86:D86"/>
    <mergeCell ref="E86:AC86"/>
    <mergeCell ref="A87:D88"/>
    <mergeCell ref="E87:AC87"/>
    <mergeCell ref="E88:AC88"/>
    <mergeCell ref="A82:D82"/>
    <mergeCell ref="E82:AC82"/>
    <mergeCell ref="A83:D83"/>
    <mergeCell ref="E83:AC83"/>
    <mergeCell ref="A84:D84"/>
    <mergeCell ref="E84:AC84"/>
    <mergeCell ref="A79:AC79"/>
    <mergeCell ref="A80:D80"/>
    <mergeCell ref="E80:AC80"/>
    <mergeCell ref="A81:D81"/>
    <mergeCell ref="E81:AC81"/>
    <mergeCell ref="A76:D76"/>
    <mergeCell ref="E76:AC76"/>
    <mergeCell ref="A77:D77"/>
    <mergeCell ref="E77:AC77"/>
    <mergeCell ref="G78:H78"/>
    <mergeCell ref="I78:J78"/>
    <mergeCell ref="K78:L78"/>
    <mergeCell ref="M78:P78"/>
    <mergeCell ref="A72:AC72"/>
    <mergeCell ref="A73:D73"/>
    <mergeCell ref="E73:AC73"/>
    <mergeCell ref="A74:D74"/>
    <mergeCell ref="E74:AC74"/>
    <mergeCell ref="A75:D75"/>
    <mergeCell ref="E75:AC75"/>
    <mergeCell ref="G71:H71"/>
    <mergeCell ref="I71:J71"/>
    <mergeCell ref="L71:M71"/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</mergeCells>
  <conditionalFormatting sqref="C42:C43">
    <cfRule type="duplicateValues" dxfId="5" priority="3"/>
  </conditionalFormatting>
  <conditionalFormatting sqref="C42:C43">
    <cfRule type="duplicateValues" dxfId="4" priority="1"/>
    <cfRule type="duplicateValues" dxfId="3" priority="2"/>
  </conditionalFormatting>
  <conditionalFormatting sqref="C26:C27 C31:C33">
    <cfRule type="duplicateValues" dxfId="2" priority="11"/>
  </conditionalFormatting>
  <conditionalFormatting sqref="C26:C27 C31:C33">
    <cfRule type="duplicateValues" dxfId="1" priority="14"/>
    <cfRule type="duplicateValues" dxfId="0" priority="15"/>
  </conditionalFormatting>
  <hyperlinks>
    <hyperlink ref="A5" location="_ftn1" display="_ftn1"/>
    <hyperlink ref="A146" location="_ftnref1" display="_ftnref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dcterms:created xsi:type="dcterms:W3CDTF">2017-08-11T09:50:18Z</dcterms:created>
  <dcterms:modified xsi:type="dcterms:W3CDTF">2017-11-14T14:26:14Z</dcterms:modified>
</cp:coreProperties>
</file>